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D59A07C-9979-4BDF-B7B0-D839F5FA0B26}" xr6:coauthVersionLast="47" xr6:coauthVersionMax="47" xr10:uidLastSave="{00000000-0000-0000-0000-000000000000}"/>
  <bookViews>
    <workbookView xWindow="-120" yWindow="-120" windowWidth="29040" windowHeight="15720" tabRatio="803" firstSheet="22" activeTab="22" xr2:uid="{7366F8D0-23F6-486A-B812-0344C2443EEA}"/>
  </bookViews>
  <sheets>
    <sheet name="1-ԱՄՓՈՓ" sheetId="54" r:id="rId1"/>
    <sheet name="2-ԸՆԴԱՄԵՆԸ ԾԱԽՍԵՐ" sheetId="2" r:id="rId2"/>
    <sheet name="3-Ծախսերի բացվածք" sheetId="26" r:id="rId3"/>
    <sheet name="4-փոստային կապ" sheetId="60" r:id="rId4"/>
    <sheet name="5-ԿԱՊ" sheetId="67" r:id="rId5"/>
    <sheet name="6-դատդեպ-կապ" sheetId="46" r:id="rId6"/>
    <sheet name="6.1-դատդեպ-փոստային" sheetId="45" r:id="rId7"/>
    <sheet name="7-էլ-էներգիա" sheetId="5" r:id="rId8"/>
    <sheet name="8-էլ-էներգիա-ջեռուցում" sheetId="6" r:id="rId9"/>
    <sheet name="9-գազով ջեռուցում" sheetId="7" r:id="rId10"/>
    <sheet name="10-գործուղում" sheetId="24" r:id="rId11"/>
    <sheet name="11-ավտոմեքենա" sheetId="68" r:id="rId12"/>
    <sheet name="12-վարչական սարքավորումներ" sheetId="59" r:id="rId13"/>
    <sheet name="13համազգեստ " sheetId="65" r:id="rId14"/>
    <sheet name="14տարածքներ" sheetId="53" r:id="rId15"/>
    <sheet name="15ընթացիկ նորոգում" sheetId="66" r:id="rId16"/>
    <sheet name="16վերապատրաստում" sheetId="57" r:id="rId17"/>
    <sheet name="17կառուցվածք" sheetId="19" r:id="rId18"/>
    <sheet name="18հաստիքացուցակ պետ-ծառ" sheetId="18" r:id="rId19"/>
    <sheet name="19հարկ-մաքս" sheetId="34" r:id="rId20"/>
    <sheet name="20ԱԳՆ" sheetId="35" r:id="rId21"/>
    <sheet name="21հարկադիր" sheetId="33" r:id="rId22"/>
    <sheet name="22դատավորներ" sheetId="32" r:id="rId23"/>
    <sheet name="23դատ.ծառ." sheetId="43" r:id="rId24"/>
    <sheet name="24դատ.կարգադրիչ" sheetId="42" r:id="rId25"/>
    <sheet name="25դատախազ" sheetId="41" r:id="rId26"/>
    <sheet name="26դատախազ-պետծառ" sheetId="40" r:id="rId27"/>
    <sheet name="27Հակակոռուպ.կոմ" sheetId="49" r:id="rId28"/>
    <sheet name="28ՀԿ-աշխատակազմ" sheetId="38" r:id="rId29"/>
    <sheet name="29Քննչական" sheetId="51" r:id="rId30"/>
    <sheet name="30ՔԿ-դեպարտամենտ" sheetId="52" r:id="rId31"/>
    <sheet name="31աշխատավարձի ֆոնդ" sheetId="37" r:id="rId32"/>
    <sheet name="32աշխատավարձի ֆոնդ (հավելավճար)" sheetId="69" r:id="rId33"/>
  </sheets>
  <definedNames>
    <definedName name="_xlnm.Print_Titles" localSheetId="18">'18հաստիքացուցակ պետ-ծառ'!$4:$6</definedName>
    <definedName name="_xlnm.Print_Titles" localSheetId="1">'2-ԸՆԴԱՄԵՆԸ ԾԱԽՍԵՐ'!$6:$8</definedName>
  </definedNames>
  <calcPr calcId="191029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24" i="43" l="1"/>
  <c r="AK124" i="43"/>
  <c r="AH124" i="43"/>
  <c r="AC124" i="43"/>
  <c r="AD124" i="43"/>
  <c r="AB124" i="43"/>
  <c r="AA124" i="43"/>
  <c r="V124" i="43"/>
  <c r="Q124" i="43"/>
  <c r="R124" i="43"/>
  <c r="P124" i="43"/>
  <c r="O124" i="43"/>
  <c r="K124" i="43"/>
  <c r="L124" i="43"/>
  <c r="I124" i="43"/>
  <c r="AI123" i="43"/>
  <c r="AL123" i="43"/>
  <c r="AB123" i="43"/>
  <c r="AE123" i="43"/>
  <c r="W123" i="43"/>
  <c r="V123" i="43"/>
  <c r="T123" i="43"/>
  <c r="P123" i="43"/>
  <c r="S123" i="43" s="1"/>
  <c r="J123" i="43"/>
  <c r="U123" i="43" s="1"/>
  <c r="H44" i="67"/>
  <c r="H35" i="67"/>
  <c r="F35" i="67"/>
  <c r="H40" i="67" s="1"/>
  <c r="H28" i="67"/>
  <c r="G28" i="67"/>
  <c r="H27" i="67"/>
  <c r="G27" i="67"/>
  <c r="G26" i="67"/>
  <c r="H26" i="67" s="1"/>
  <c r="D25" i="67"/>
  <c r="G24" i="67"/>
  <c r="H24" i="67"/>
  <c r="G23" i="67"/>
  <c r="H23" i="67"/>
  <c r="G22" i="67"/>
  <c r="H22" i="67"/>
  <c r="G21" i="67"/>
  <c r="H21" i="67"/>
  <c r="G20" i="67"/>
  <c r="H20" i="67"/>
  <c r="G19" i="67"/>
  <c r="H19" i="67" s="1"/>
  <c r="G18" i="67"/>
  <c r="H18" i="67"/>
  <c r="G17" i="67"/>
  <c r="H17" i="67"/>
  <c r="G16" i="67"/>
  <c r="H16" i="67"/>
  <c r="G15" i="67"/>
  <c r="H15" i="67"/>
  <c r="G14" i="67"/>
  <c r="H14" i="67"/>
  <c r="I52" i="2"/>
  <c r="I50" i="2"/>
  <c r="I51" i="2"/>
  <c r="H52" i="2"/>
  <c r="H51" i="2"/>
  <c r="H50" i="2"/>
  <c r="F56" i="26"/>
  <c r="O61" i="26"/>
  <c r="M61" i="26"/>
  <c r="P146" i="43"/>
  <c r="M146" i="43"/>
  <c r="AK145" i="43"/>
  <c r="AK146" i="43"/>
  <c r="AJ145" i="43"/>
  <c r="AJ146" i="43"/>
  <c r="AH145" i="43"/>
  <c r="AD145" i="43"/>
  <c r="AD146" i="43" s="1"/>
  <c r="AC145" i="43"/>
  <c r="AC146" i="43" s="1"/>
  <c r="AA145" i="43"/>
  <c r="R145" i="43"/>
  <c r="R146" i="43"/>
  <c r="Q145" i="43"/>
  <c r="Q146" i="43"/>
  <c r="P145" i="43"/>
  <c r="O145" i="43"/>
  <c r="L145" i="43"/>
  <c r="K145" i="43"/>
  <c r="I145" i="43"/>
  <c r="AI144" i="43"/>
  <c r="AL144" i="43" s="1"/>
  <c r="AB144" i="43"/>
  <c r="AE144" i="43" s="1"/>
  <c r="W144" i="43"/>
  <c r="V144" i="43"/>
  <c r="T144" i="43"/>
  <c r="S144" i="43"/>
  <c r="J144" i="43"/>
  <c r="U144" i="43" s="1"/>
  <c r="AI143" i="43"/>
  <c r="AL143" i="43" s="1"/>
  <c r="AB143" i="43"/>
  <c r="AE143" i="43" s="1"/>
  <c r="W143" i="43"/>
  <c r="V143" i="43"/>
  <c r="T143" i="43"/>
  <c r="S143" i="43"/>
  <c r="J143" i="43"/>
  <c r="AI142" i="43"/>
  <c r="AL142" i="43"/>
  <c r="AB142" i="43"/>
  <c r="AE142" i="43"/>
  <c r="W142" i="43"/>
  <c r="V142" i="43"/>
  <c r="T142" i="43"/>
  <c r="S142" i="43"/>
  <c r="J142" i="43"/>
  <c r="M142" i="43"/>
  <c r="X142" i="43" s="1"/>
  <c r="AI141" i="43"/>
  <c r="AL141" i="43" s="1"/>
  <c r="AB141" i="43"/>
  <c r="AE141" i="43" s="1"/>
  <c r="W141" i="43"/>
  <c r="V141" i="43"/>
  <c r="T141" i="43"/>
  <c r="S141" i="43"/>
  <c r="J141" i="43"/>
  <c r="AI140" i="43"/>
  <c r="AL140" i="43"/>
  <c r="AB140" i="43"/>
  <c r="AE140" i="43"/>
  <c r="W140" i="43"/>
  <c r="V140" i="43"/>
  <c r="T140" i="43"/>
  <c r="S140" i="43"/>
  <c r="J140" i="43"/>
  <c r="AI139" i="43"/>
  <c r="AL139" i="43" s="1"/>
  <c r="AB139" i="43"/>
  <c r="AE139" i="43" s="1"/>
  <c r="W139" i="43"/>
  <c r="V139" i="43"/>
  <c r="T139" i="43"/>
  <c r="S139" i="43"/>
  <c r="J139" i="43"/>
  <c r="U139" i="43" s="1"/>
  <c r="AI138" i="43"/>
  <c r="AL138" i="43" s="1"/>
  <c r="AB138" i="43"/>
  <c r="AE138" i="43" s="1"/>
  <c r="W138" i="43"/>
  <c r="V138" i="43"/>
  <c r="T138" i="43"/>
  <c r="S138" i="43"/>
  <c r="J138" i="43"/>
  <c r="AI137" i="43"/>
  <c r="AL137" i="43" s="1"/>
  <c r="AB137" i="43"/>
  <c r="AE137" i="43" s="1"/>
  <c r="W137" i="43"/>
  <c r="V137" i="43"/>
  <c r="T137" i="43"/>
  <c r="S137" i="43"/>
  <c r="J137" i="43"/>
  <c r="AI136" i="43"/>
  <c r="AL136" i="43" s="1"/>
  <c r="AB136" i="43"/>
  <c r="AE136" i="43" s="1"/>
  <c r="W136" i="43"/>
  <c r="V136" i="43"/>
  <c r="T136" i="43"/>
  <c r="S136" i="43"/>
  <c r="J136" i="43"/>
  <c r="AI135" i="43"/>
  <c r="AB135" i="43"/>
  <c r="AE135" i="43" s="1"/>
  <c r="W135" i="43"/>
  <c r="V135" i="43"/>
  <c r="T135" i="43"/>
  <c r="S135" i="43"/>
  <c r="J135" i="43"/>
  <c r="AI134" i="43"/>
  <c r="AL134" i="43" s="1"/>
  <c r="AB134" i="43"/>
  <c r="AE134" i="43" s="1"/>
  <c r="W134" i="43"/>
  <c r="V134" i="43"/>
  <c r="T134" i="43"/>
  <c r="S134" i="43"/>
  <c r="J134" i="43"/>
  <c r="AI133" i="43"/>
  <c r="AL133" i="43" s="1"/>
  <c r="AB133" i="43"/>
  <c r="AE133" i="43" s="1"/>
  <c r="W133" i="43"/>
  <c r="V133" i="43"/>
  <c r="T133" i="43"/>
  <c r="S133" i="43"/>
  <c r="J133" i="43"/>
  <c r="AI132" i="43"/>
  <c r="AL132" i="43"/>
  <c r="AB132" i="43"/>
  <c r="W132" i="43"/>
  <c r="V132" i="43"/>
  <c r="T132" i="43"/>
  <c r="S132" i="43"/>
  <c r="J132" i="43"/>
  <c r="U132" i="43"/>
  <c r="AI131" i="43"/>
  <c r="AL131" i="43"/>
  <c r="AB131" i="43"/>
  <c r="W131" i="43"/>
  <c r="V131" i="43"/>
  <c r="T131" i="43"/>
  <c r="S131" i="43"/>
  <c r="J131" i="43"/>
  <c r="U131" i="43"/>
  <c r="AI130" i="43"/>
  <c r="AL130" i="43"/>
  <c r="AB130" i="43"/>
  <c r="AE130" i="43"/>
  <c r="W130" i="43"/>
  <c r="V130" i="43"/>
  <c r="T130" i="43"/>
  <c r="S130" i="43"/>
  <c r="J130" i="43"/>
  <c r="U130" i="43"/>
  <c r="AI129" i="43"/>
  <c r="AL129" i="43"/>
  <c r="AB129" i="43"/>
  <c r="AE129" i="43"/>
  <c r="W129" i="43"/>
  <c r="V129" i="43"/>
  <c r="T129" i="43"/>
  <c r="S129" i="43"/>
  <c r="J129" i="43"/>
  <c r="U129" i="43"/>
  <c r="AI128" i="43"/>
  <c r="AL128" i="43"/>
  <c r="AB128" i="43"/>
  <c r="AE128" i="43"/>
  <c r="W128" i="43"/>
  <c r="V128" i="43"/>
  <c r="T128" i="43"/>
  <c r="S128" i="43"/>
  <c r="J128" i="43"/>
  <c r="M128" i="43" s="1"/>
  <c r="X128" i="43" s="1"/>
  <c r="U128" i="43"/>
  <c r="AI122" i="43"/>
  <c r="AL122" i="43"/>
  <c r="AB122" i="43"/>
  <c r="AE122" i="43"/>
  <c r="W122" i="43"/>
  <c r="V122" i="43"/>
  <c r="T122" i="43"/>
  <c r="P122" i="43"/>
  <c r="S122" i="43" s="1"/>
  <c r="J122" i="43"/>
  <c r="M122" i="43" s="1"/>
  <c r="X122" i="43"/>
  <c r="AI121" i="43"/>
  <c r="AL121" i="43"/>
  <c r="AB121" i="43"/>
  <c r="W121" i="43"/>
  <c r="V121" i="43"/>
  <c r="T121" i="43"/>
  <c r="P121" i="43"/>
  <c r="J121" i="43"/>
  <c r="M121" i="43" s="1"/>
  <c r="AI120" i="43"/>
  <c r="AI124" i="43" s="1"/>
  <c r="AB120" i="43"/>
  <c r="AE120" i="43"/>
  <c r="W120" i="43"/>
  <c r="W124" i="43" s="1"/>
  <c r="V120" i="43"/>
  <c r="T120" i="43"/>
  <c r="T124" i="43" s="1"/>
  <c r="P120" i="43"/>
  <c r="S120" i="43" s="1"/>
  <c r="J120" i="43"/>
  <c r="AK118" i="43"/>
  <c r="AJ118" i="43"/>
  <c r="AH118" i="43"/>
  <c r="AD118" i="43"/>
  <c r="AC118" i="43"/>
  <c r="AA118" i="43"/>
  <c r="R118" i="43"/>
  <c r="Q118" i="43"/>
  <c r="O118" i="43"/>
  <c r="L118" i="43"/>
  <c r="K118" i="43"/>
  <c r="I118" i="43"/>
  <c r="AI117" i="43"/>
  <c r="AL117" i="43" s="1"/>
  <c r="AB117" i="43"/>
  <c r="AE117" i="43" s="1"/>
  <c r="W117" i="43"/>
  <c r="V117" i="43"/>
  <c r="T117" i="43"/>
  <c r="P117" i="43"/>
  <c r="S117" i="43"/>
  <c r="J117" i="43"/>
  <c r="M117" i="43"/>
  <c r="AI116" i="43"/>
  <c r="AL116" i="43" s="1"/>
  <c r="AB116" i="43"/>
  <c r="W116" i="43"/>
  <c r="V116" i="43"/>
  <c r="T116" i="43"/>
  <c r="P116" i="43"/>
  <c r="J116" i="43"/>
  <c r="U116" i="43" s="1"/>
  <c r="AI115" i="43"/>
  <c r="AL115" i="43" s="1"/>
  <c r="AB115" i="43"/>
  <c r="AE115" i="43" s="1"/>
  <c r="W115" i="43"/>
  <c r="V115" i="43"/>
  <c r="T115" i="43"/>
  <c r="P115" i="43"/>
  <c r="S115" i="43" s="1"/>
  <c r="J115" i="43"/>
  <c r="M115" i="43" s="1"/>
  <c r="X115" i="43"/>
  <c r="AI114" i="43"/>
  <c r="AB114" i="43"/>
  <c r="W114" i="43"/>
  <c r="V114" i="43"/>
  <c r="T114" i="43"/>
  <c r="P114" i="43"/>
  <c r="P118" i="43"/>
  <c r="J114" i="43"/>
  <c r="M114" i="43"/>
  <c r="AK112" i="43"/>
  <c r="AJ112" i="43"/>
  <c r="AH112" i="43"/>
  <c r="AD112" i="43"/>
  <c r="AC112" i="43"/>
  <c r="AA112" i="43"/>
  <c r="R112" i="43"/>
  <c r="Q112" i="43"/>
  <c r="O112" i="43"/>
  <c r="L112" i="43"/>
  <c r="K112" i="43"/>
  <c r="I112" i="43"/>
  <c r="AI111" i="43"/>
  <c r="AL111" i="43"/>
  <c r="AB111" i="43"/>
  <c r="AE111" i="43" s="1"/>
  <c r="W111" i="43"/>
  <c r="V111" i="43"/>
  <c r="T111" i="43"/>
  <c r="P111" i="43"/>
  <c r="J111" i="43"/>
  <c r="AI110" i="43"/>
  <c r="AL110" i="43"/>
  <c r="AB110" i="43"/>
  <c r="AE110" i="43"/>
  <c r="W110" i="43"/>
  <c r="W112" i="43"/>
  <c r="V110" i="43"/>
  <c r="T110" i="43"/>
  <c r="P110" i="43"/>
  <c r="J110" i="43"/>
  <c r="M110" i="43"/>
  <c r="AI109" i="43"/>
  <c r="AB109" i="43"/>
  <c r="W109" i="43"/>
  <c r="V109" i="43"/>
  <c r="V112" i="43" s="1"/>
  <c r="T109" i="43"/>
  <c r="P109" i="43"/>
  <c r="S109" i="43" s="1"/>
  <c r="J109" i="43"/>
  <c r="AK107" i="43"/>
  <c r="AJ107" i="43"/>
  <c r="AH107" i="43"/>
  <c r="AD107" i="43"/>
  <c r="AC107" i="43"/>
  <c r="AA107" i="43"/>
  <c r="R107" i="43"/>
  <c r="Q107" i="43"/>
  <c r="O107" i="43"/>
  <c r="L107" i="43"/>
  <c r="K107" i="43"/>
  <c r="I107" i="43"/>
  <c r="AI106" i="43"/>
  <c r="AL106" i="43"/>
  <c r="AB106" i="43"/>
  <c r="AE106" i="43"/>
  <c r="W106" i="43"/>
  <c r="V106" i="43"/>
  <c r="T106" i="43"/>
  <c r="P106" i="43"/>
  <c r="S106" i="43" s="1"/>
  <c r="J106" i="43"/>
  <c r="M106" i="43" s="1"/>
  <c r="X106" i="43"/>
  <c r="AI105" i="43"/>
  <c r="AL105" i="43"/>
  <c r="AB105" i="43"/>
  <c r="AE105" i="43"/>
  <c r="W105" i="43"/>
  <c r="V105" i="43"/>
  <c r="T105" i="43"/>
  <c r="P105" i="43"/>
  <c r="S105" i="43" s="1"/>
  <c r="J105" i="43"/>
  <c r="AI104" i="43"/>
  <c r="AL104" i="43"/>
  <c r="AB104" i="43"/>
  <c r="AE104" i="43"/>
  <c r="W104" i="43"/>
  <c r="V104" i="43"/>
  <c r="T104" i="43"/>
  <c r="P104" i="43"/>
  <c r="S104" i="43" s="1"/>
  <c r="J104" i="43"/>
  <c r="M104" i="43" s="1"/>
  <c r="AI103" i="43"/>
  <c r="AL103" i="43" s="1"/>
  <c r="AB103" i="43"/>
  <c r="AE103" i="43" s="1"/>
  <c r="W103" i="43"/>
  <c r="V103" i="43"/>
  <c r="T103" i="43"/>
  <c r="P103" i="43"/>
  <c r="S103" i="43"/>
  <c r="J103" i="43"/>
  <c r="M103" i="43"/>
  <c r="AI102" i="43"/>
  <c r="AL102" i="43"/>
  <c r="AB102" i="43"/>
  <c r="AE102" i="43"/>
  <c r="W102" i="43"/>
  <c r="V102" i="43"/>
  <c r="T102" i="43"/>
  <c r="P102" i="43"/>
  <c r="S102" i="43" s="1"/>
  <c r="J102" i="43"/>
  <c r="AI101" i="43"/>
  <c r="AL101" i="43"/>
  <c r="AB101" i="43"/>
  <c r="AB107" i="43"/>
  <c r="W101" i="43"/>
  <c r="V101" i="43"/>
  <c r="T101" i="43"/>
  <c r="P101" i="43"/>
  <c r="S101" i="43" s="1"/>
  <c r="J101" i="43"/>
  <c r="M101" i="43" s="1"/>
  <c r="AK99" i="43"/>
  <c r="AJ99" i="43"/>
  <c r="AH99" i="43"/>
  <c r="AD99" i="43"/>
  <c r="AC99" i="43"/>
  <c r="AA99" i="43"/>
  <c r="R99" i="43"/>
  <c r="Q99" i="43"/>
  <c r="O99" i="43"/>
  <c r="L99" i="43"/>
  <c r="K99" i="43"/>
  <c r="I99" i="43"/>
  <c r="AI98" i="43"/>
  <c r="AL98" i="43" s="1"/>
  <c r="AB98" i="43"/>
  <c r="AE98" i="43" s="1"/>
  <c r="W98" i="43"/>
  <c r="W99" i="43" s="1"/>
  <c r="V98" i="43"/>
  <c r="T98" i="43"/>
  <c r="P98" i="43"/>
  <c r="S98" i="43"/>
  <c r="J98" i="43"/>
  <c r="M98" i="43" s="1"/>
  <c r="X98" i="43" s="1"/>
  <c r="AI97" i="43"/>
  <c r="AL97" i="43"/>
  <c r="AB97" i="43"/>
  <c r="AE97" i="43"/>
  <c r="W97" i="43"/>
  <c r="V97" i="43"/>
  <c r="T97" i="43"/>
  <c r="P97" i="43"/>
  <c r="S97" i="43" s="1"/>
  <c r="J97" i="43"/>
  <c r="M97" i="43" s="1"/>
  <c r="X97" i="43"/>
  <c r="AI96" i="43"/>
  <c r="AL96" i="43"/>
  <c r="AB96" i="43"/>
  <c r="AB99" i="43"/>
  <c r="W96" i="43"/>
  <c r="V96" i="43"/>
  <c r="T96" i="43"/>
  <c r="P96" i="43"/>
  <c r="J96" i="43"/>
  <c r="M96" i="43"/>
  <c r="AI95" i="43"/>
  <c r="AB95" i="43"/>
  <c r="AE95" i="43"/>
  <c r="W95" i="43"/>
  <c r="V95" i="43"/>
  <c r="U95" i="43"/>
  <c r="T95" i="43"/>
  <c r="P95" i="43"/>
  <c r="S95" i="43"/>
  <c r="J95" i="43"/>
  <c r="AK93" i="43"/>
  <c r="AJ93" i="43"/>
  <c r="AH93" i="43"/>
  <c r="AD93" i="43"/>
  <c r="AC93" i="43"/>
  <c r="AA93" i="43"/>
  <c r="R93" i="43"/>
  <c r="Q93" i="43"/>
  <c r="O93" i="43"/>
  <c r="L93" i="43"/>
  <c r="K93" i="43"/>
  <c r="I93" i="43"/>
  <c r="AI92" i="43"/>
  <c r="AL92" i="43" s="1"/>
  <c r="AB92" i="43"/>
  <c r="AE92" i="43" s="1"/>
  <c r="W92" i="43"/>
  <c r="V92" i="43"/>
  <c r="T92" i="43"/>
  <c r="P92" i="43"/>
  <c r="S92" i="43"/>
  <c r="J92" i="43"/>
  <c r="AI91" i="43"/>
  <c r="AL91" i="43"/>
  <c r="AB91" i="43"/>
  <c r="AE91" i="43"/>
  <c r="W91" i="43"/>
  <c r="V91" i="43"/>
  <c r="T91" i="43"/>
  <c r="P91" i="43"/>
  <c r="S91" i="43" s="1"/>
  <c r="J91" i="43"/>
  <c r="AI90" i="43"/>
  <c r="AL90" i="43"/>
  <c r="AB90" i="43"/>
  <c r="AE90" i="43"/>
  <c r="W90" i="43"/>
  <c r="V90" i="43"/>
  <c r="V93" i="43" s="1"/>
  <c r="T90" i="43"/>
  <c r="P90" i="43"/>
  <c r="S90" i="43" s="1"/>
  <c r="J90" i="43"/>
  <c r="U90" i="43" s="1"/>
  <c r="AI89" i="43"/>
  <c r="AB89" i="43"/>
  <c r="AE89" i="43"/>
  <c r="W89" i="43"/>
  <c r="W93" i="43"/>
  <c r="V89" i="43"/>
  <c r="T89" i="43"/>
  <c r="T93" i="43"/>
  <c r="P89" i="43"/>
  <c r="S89" i="43"/>
  <c r="J89" i="43"/>
  <c r="U89" i="43"/>
  <c r="AK87" i="43"/>
  <c r="AJ87" i="43"/>
  <c r="AH87" i="43"/>
  <c r="AD87" i="43"/>
  <c r="AC87" i="43"/>
  <c r="AA87" i="43"/>
  <c r="R87" i="43"/>
  <c r="Q87" i="43"/>
  <c r="O87" i="43"/>
  <c r="L87" i="43"/>
  <c r="K87" i="43"/>
  <c r="I87" i="43"/>
  <c r="AI86" i="43"/>
  <c r="AL86" i="43"/>
  <c r="AB86" i="43"/>
  <c r="AE86" i="43"/>
  <c r="W86" i="43"/>
  <c r="V86" i="43"/>
  <c r="T86" i="43"/>
  <c r="P86" i="43"/>
  <c r="S86" i="43" s="1"/>
  <c r="J86" i="43"/>
  <c r="AI85" i="43"/>
  <c r="AL85" i="43" s="1"/>
  <c r="AB85" i="43"/>
  <c r="AE85" i="43" s="1"/>
  <c r="W85" i="43"/>
  <c r="V85" i="43"/>
  <c r="T85" i="43"/>
  <c r="P85" i="43"/>
  <c r="S85" i="43"/>
  <c r="J85" i="43"/>
  <c r="AI84" i="43"/>
  <c r="AL84" i="43" s="1"/>
  <c r="AB84" i="43"/>
  <c r="AE84" i="43" s="1"/>
  <c r="W84" i="43"/>
  <c r="V84" i="43"/>
  <c r="T84" i="43"/>
  <c r="P84" i="43"/>
  <c r="S84" i="43"/>
  <c r="J84" i="43"/>
  <c r="AI83" i="43"/>
  <c r="AL83" i="43" s="1"/>
  <c r="AB83" i="43"/>
  <c r="AE83" i="43" s="1"/>
  <c r="W83" i="43"/>
  <c r="V83" i="43"/>
  <c r="T83" i="43"/>
  <c r="P83" i="43"/>
  <c r="S83" i="43"/>
  <c r="J83" i="43"/>
  <c r="AI82" i="43"/>
  <c r="AL82" i="43"/>
  <c r="AB82" i="43"/>
  <c r="AE82" i="43"/>
  <c r="W82" i="43"/>
  <c r="V82" i="43"/>
  <c r="T82" i="43"/>
  <c r="P82" i="43"/>
  <c r="S82" i="43" s="1"/>
  <c r="J82" i="43"/>
  <c r="AI81" i="43"/>
  <c r="AL81" i="43"/>
  <c r="AB81" i="43"/>
  <c r="AE81" i="43"/>
  <c r="W81" i="43"/>
  <c r="V81" i="43"/>
  <c r="T81" i="43"/>
  <c r="P81" i="43"/>
  <c r="S81" i="43" s="1"/>
  <c r="J81" i="43"/>
  <c r="M81" i="43" s="1"/>
  <c r="X81" i="43"/>
  <c r="AI80" i="43"/>
  <c r="AL80" i="43"/>
  <c r="AB80" i="43"/>
  <c r="AE80" i="43"/>
  <c r="W80" i="43"/>
  <c r="V80" i="43"/>
  <c r="T80" i="43"/>
  <c r="P80" i="43"/>
  <c r="S80" i="43" s="1"/>
  <c r="J80" i="43"/>
  <c r="M80" i="43" s="1"/>
  <c r="AI79" i="43"/>
  <c r="AL79" i="43" s="1"/>
  <c r="AB79" i="43"/>
  <c r="AE79" i="43" s="1"/>
  <c r="W79" i="43"/>
  <c r="V79" i="43"/>
  <c r="T79" i="43"/>
  <c r="P79" i="43"/>
  <c r="S79" i="43"/>
  <c r="J79" i="43"/>
  <c r="M79" i="43"/>
  <c r="AI78" i="43"/>
  <c r="AL78" i="43" s="1"/>
  <c r="AB78" i="43"/>
  <c r="AE78" i="43" s="1"/>
  <c r="W78" i="43"/>
  <c r="V78" i="43"/>
  <c r="T78" i="43"/>
  <c r="P78" i="43"/>
  <c r="S78" i="43"/>
  <c r="J78" i="43"/>
  <c r="U78" i="43"/>
  <c r="AI77" i="43"/>
  <c r="AL77" i="43"/>
  <c r="AB77" i="43"/>
  <c r="AE77" i="43"/>
  <c r="W77" i="43"/>
  <c r="V77" i="43"/>
  <c r="T77" i="43"/>
  <c r="P77" i="43"/>
  <c r="S77" i="43" s="1"/>
  <c r="J77" i="43"/>
  <c r="U77" i="43" s="1"/>
  <c r="AI76" i="43"/>
  <c r="AL76" i="43" s="1"/>
  <c r="AB76" i="43"/>
  <c r="AE76" i="43" s="1"/>
  <c r="W76" i="43"/>
  <c r="V76" i="43"/>
  <c r="T76" i="43"/>
  <c r="P76" i="43"/>
  <c r="S76" i="43" s="1"/>
  <c r="J76" i="43"/>
  <c r="M76" i="43" s="1"/>
  <c r="AK74" i="43"/>
  <c r="AJ74" i="43"/>
  <c r="AH74" i="43"/>
  <c r="AD74" i="43"/>
  <c r="AC74" i="43"/>
  <c r="AA74" i="43"/>
  <c r="R74" i="43"/>
  <c r="Q74" i="43"/>
  <c r="O74" i="43"/>
  <c r="L74" i="43"/>
  <c r="K74" i="43"/>
  <c r="I74" i="43"/>
  <c r="AI73" i="43"/>
  <c r="AL73" i="43" s="1"/>
  <c r="AB73" i="43"/>
  <c r="AE73" i="43" s="1"/>
  <c r="W73" i="43"/>
  <c r="V73" i="43"/>
  <c r="T73" i="43"/>
  <c r="P73" i="43"/>
  <c r="J73" i="43"/>
  <c r="M73" i="43" s="1"/>
  <c r="AI72" i="43"/>
  <c r="AL72" i="43"/>
  <c r="AB72" i="43"/>
  <c r="AE72" i="43"/>
  <c r="W72" i="43"/>
  <c r="V72" i="43"/>
  <c r="T72" i="43"/>
  <c r="P72" i="43"/>
  <c r="S72" i="43" s="1"/>
  <c r="J72" i="43"/>
  <c r="M72" i="43" s="1"/>
  <c r="AI71" i="43"/>
  <c r="AL71" i="43" s="1"/>
  <c r="AB71" i="43"/>
  <c r="AE71" i="43" s="1"/>
  <c r="W71" i="43"/>
  <c r="V71" i="43"/>
  <c r="T71" i="43"/>
  <c r="P71" i="43"/>
  <c r="J71" i="43"/>
  <c r="U71" i="43" s="1"/>
  <c r="AI70" i="43"/>
  <c r="AL70" i="43" s="1"/>
  <c r="AB70" i="43"/>
  <c r="AE70" i="43" s="1"/>
  <c r="W70" i="43"/>
  <c r="V70" i="43"/>
  <c r="T70" i="43"/>
  <c r="S70" i="43"/>
  <c r="P70" i="43"/>
  <c r="J70" i="43"/>
  <c r="AI69" i="43"/>
  <c r="AL69" i="43"/>
  <c r="AB69" i="43"/>
  <c r="AE69" i="43"/>
  <c r="W69" i="43"/>
  <c r="V69" i="43"/>
  <c r="T69" i="43"/>
  <c r="P69" i="43"/>
  <c r="S69" i="43" s="1"/>
  <c r="J69" i="43"/>
  <c r="AI68" i="43"/>
  <c r="AL68" i="43"/>
  <c r="AB68" i="43"/>
  <c r="AE68" i="43"/>
  <c r="W68" i="43"/>
  <c r="V68" i="43"/>
  <c r="T68" i="43"/>
  <c r="P68" i="43"/>
  <c r="J68" i="43"/>
  <c r="M68" i="43"/>
  <c r="AI67" i="43"/>
  <c r="AL67" i="43"/>
  <c r="AB67" i="43"/>
  <c r="AE67" i="43"/>
  <c r="W67" i="43"/>
  <c r="V67" i="43"/>
  <c r="T67" i="43"/>
  <c r="P67" i="43"/>
  <c r="S67" i="43" s="1"/>
  <c r="J67" i="43"/>
  <c r="M67" i="43" s="1"/>
  <c r="AK65" i="43"/>
  <c r="AJ65" i="43"/>
  <c r="AH65" i="43"/>
  <c r="AD65" i="43"/>
  <c r="AC65" i="43"/>
  <c r="AA65" i="43"/>
  <c r="R65" i="43"/>
  <c r="Q65" i="43"/>
  <c r="O65" i="43"/>
  <c r="L65" i="43"/>
  <c r="K65" i="43"/>
  <c r="I65" i="43"/>
  <c r="AI64" i="43"/>
  <c r="AL64" i="43" s="1"/>
  <c r="AB64" i="43"/>
  <c r="AE64" i="43" s="1"/>
  <c r="W64" i="43"/>
  <c r="V64" i="43"/>
  <c r="T64" i="43"/>
  <c r="P64" i="43"/>
  <c r="S64" i="43" s="1"/>
  <c r="J64" i="43"/>
  <c r="U64" i="43" s="1"/>
  <c r="M64" i="43"/>
  <c r="AL63" i="43"/>
  <c r="AI63" i="43"/>
  <c r="AB63" i="43"/>
  <c r="AE63" i="43"/>
  <c r="W63" i="43"/>
  <c r="V63" i="43"/>
  <c r="T63" i="43"/>
  <c r="P63" i="43"/>
  <c r="J63" i="43"/>
  <c r="M63" i="43" s="1"/>
  <c r="AI62" i="43"/>
  <c r="AL62" i="43"/>
  <c r="AB62" i="43"/>
  <c r="AE62" i="43" s="1"/>
  <c r="W62" i="43"/>
  <c r="V62" i="43"/>
  <c r="T62" i="43"/>
  <c r="P62" i="43"/>
  <c r="S62" i="43"/>
  <c r="J62" i="43"/>
  <c r="M62" i="43"/>
  <c r="AI61" i="43"/>
  <c r="AL61" i="43"/>
  <c r="AB61" i="43"/>
  <c r="AE61" i="43"/>
  <c r="W61" i="43"/>
  <c r="V61" i="43"/>
  <c r="T61" i="43"/>
  <c r="P61" i="43"/>
  <c r="S61" i="43" s="1"/>
  <c r="U61" i="43"/>
  <c r="J61" i="43"/>
  <c r="M61" i="43"/>
  <c r="AI60" i="43"/>
  <c r="AL60" i="43"/>
  <c r="AB60" i="43"/>
  <c r="AE60" i="43"/>
  <c r="W60" i="43"/>
  <c r="V60" i="43"/>
  <c r="T60" i="43"/>
  <c r="P60" i="43"/>
  <c r="S60" i="43" s="1"/>
  <c r="J60" i="43"/>
  <c r="AI59" i="43"/>
  <c r="AL59" i="43" s="1"/>
  <c r="AB59" i="43"/>
  <c r="AE59" i="43"/>
  <c r="W59" i="43"/>
  <c r="V59" i="43"/>
  <c r="T59" i="43"/>
  <c r="P59" i="43"/>
  <c r="J59" i="43"/>
  <c r="M59" i="43" s="1"/>
  <c r="AK57" i="43"/>
  <c r="AJ57" i="43"/>
  <c r="AH57" i="43"/>
  <c r="AD57" i="43"/>
  <c r="AC57" i="43"/>
  <c r="AA57" i="43"/>
  <c r="R57" i="43"/>
  <c r="Q57" i="43"/>
  <c r="O57" i="43"/>
  <c r="L57" i="43"/>
  <c r="K57" i="43"/>
  <c r="I57" i="43"/>
  <c r="AI56" i="43"/>
  <c r="AL56" i="43"/>
  <c r="AB56" i="43"/>
  <c r="AE56" i="43"/>
  <c r="W56" i="43"/>
  <c r="V56" i="43"/>
  <c r="T56" i="43"/>
  <c r="P56" i="43"/>
  <c r="J56" i="43"/>
  <c r="M56" i="43" s="1"/>
  <c r="U56" i="43"/>
  <c r="AI55" i="43"/>
  <c r="AL55" i="43"/>
  <c r="AB55" i="43"/>
  <c r="AE55" i="43" s="1"/>
  <c r="W55" i="43"/>
  <c r="V55" i="43"/>
  <c r="T55" i="43"/>
  <c r="P55" i="43"/>
  <c r="J55" i="43"/>
  <c r="M55" i="43"/>
  <c r="AI54" i="43"/>
  <c r="AL54" i="43"/>
  <c r="AB54" i="43"/>
  <c r="AE54" i="43"/>
  <c r="W54" i="43"/>
  <c r="V54" i="43"/>
  <c r="T54" i="43"/>
  <c r="P54" i="43"/>
  <c r="S54" i="43" s="1"/>
  <c r="J54" i="43"/>
  <c r="AI53" i="43"/>
  <c r="AL53" i="43" s="1"/>
  <c r="AB53" i="43"/>
  <c r="AE53" i="43"/>
  <c r="W53" i="43"/>
  <c r="V53" i="43"/>
  <c r="T53" i="43"/>
  <c r="P53" i="43"/>
  <c r="S53" i="43"/>
  <c r="J53" i="43"/>
  <c r="AI52" i="43"/>
  <c r="AL52" i="43"/>
  <c r="AB52" i="43"/>
  <c r="AE52" i="43" s="1"/>
  <c r="T52" i="43"/>
  <c r="P52" i="43"/>
  <c r="S52" i="43"/>
  <c r="X52" i="43" s="1"/>
  <c r="J52" i="43"/>
  <c r="M52" i="43"/>
  <c r="AI51" i="43"/>
  <c r="AL51" i="43" s="1"/>
  <c r="AB51" i="43"/>
  <c r="AE51" i="43" s="1"/>
  <c r="W51" i="43"/>
  <c r="V51" i="43"/>
  <c r="T51" i="43"/>
  <c r="P51" i="43"/>
  <c r="S51" i="43"/>
  <c r="J51" i="43"/>
  <c r="U51" i="43"/>
  <c r="AI50" i="43"/>
  <c r="AL50" i="43"/>
  <c r="AB50" i="43"/>
  <c r="AE50" i="43"/>
  <c r="W50" i="43"/>
  <c r="V50" i="43"/>
  <c r="T50" i="43"/>
  <c r="P50" i="43"/>
  <c r="S50" i="43" s="1"/>
  <c r="J50" i="43"/>
  <c r="AI49" i="43"/>
  <c r="AL49" i="43"/>
  <c r="AB49" i="43"/>
  <c r="AE49" i="43"/>
  <c r="W49" i="43"/>
  <c r="V49" i="43"/>
  <c r="T49" i="43"/>
  <c r="P49" i="43"/>
  <c r="S49" i="43" s="1"/>
  <c r="J49" i="43"/>
  <c r="AI48" i="43"/>
  <c r="AL48" i="43" s="1"/>
  <c r="AB48" i="43"/>
  <c r="AE48" i="43"/>
  <c r="W48" i="43"/>
  <c r="V48" i="43"/>
  <c r="T48" i="43"/>
  <c r="P48" i="43"/>
  <c r="S48" i="43"/>
  <c r="J48" i="43"/>
  <c r="AI47" i="43"/>
  <c r="AL47" i="43" s="1"/>
  <c r="AB47" i="43"/>
  <c r="AE47" i="43" s="1"/>
  <c r="W47" i="43"/>
  <c r="V47" i="43"/>
  <c r="T47" i="43"/>
  <c r="P47" i="43"/>
  <c r="S47" i="43"/>
  <c r="J47" i="43"/>
  <c r="U47" i="43" s="1"/>
  <c r="AI46" i="43"/>
  <c r="AL46" i="43"/>
  <c r="AB46" i="43"/>
  <c r="AE46" i="43" s="1"/>
  <c r="W46" i="43"/>
  <c r="V46" i="43"/>
  <c r="T46" i="43"/>
  <c r="P46" i="43"/>
  <c r="S46" i="43" s="1"/>
  <c r="J46" i="43"/>
  <c r="AI45" i="43"/>
  <c r="AL45" i="43"/>
  <c r="AB45" i="43"/>
  <c r="AE45" i="43"/>
  <c r="W45" i="43"/>
  <c r="V45" i="43"/>
  <c r="T45" i="43"/>
  <c r="P45" i="43"/>
  <c r="S45" i="43" s="1"/>
  <c r="U45" i="43"/>
  <c r="J45" i="43"/>
  <c r="M45" i="43"/>
  <c r="AI44" i="43"/>
  <c r="AL44" i="43"/>
  <c r="AB44" i="43"/>
  <c r="AE44" i="43"/>
  <c r="W44" i="43"/>
  <c r="V44" i="43"/>
  <c r="T44" i="43"/>
  <c r="P44" i="43"/>
  <c r="S44" i="43" s="1"/>
  <c r="J44" i="43"/>
  <c r="M44" i="43" s="1"/>
  <c r="AI43" i="43"/>
  <c r="AL43" i="43"/>
  <c r="AB43" i="43"/>
  <c r="AE43" i="43"/>
  <c r="W43" i="43"/>
  <c r="V43" i="43"/>
  <c r="T43" i="43"/>
  <c r="P43" i="43"/>
  <c r="S43" i="43"/>
  <c r="J43" i="43"/>
  <c r="U43" i="43" s="1"/>
  <c r="AI42" i="43"/>
  <c r="AL42" i="43"/>
  <c r="AB42" i="43"/>
  <c r="AE42" i="43" s="1"/>
  <c r="W42" i="43"/>
  <c r="V42" i="43"/>
  <c r="T42" i="43"/>
  <c r="P42" i="43"/>
  <c r="J42" i="43"/>
  <c r="M42" i="43" s="1"/>
  <c r="AI41" i="43"/>
  <c r="AL41" i="43"/>
  <c r="AB41" i="43"/>
  <c r="AE41" i="43"/>
  <c r="W41" i="43"/>
  <c r="V41" i="43"/>
  <c r="T41" i="43"/>
  <c r="P41" i="43"/>
  <c r="S41" i="43" s="1"/>
  <c r="J41" i="43"/>
  <c r="M41" i="43"/>
  <c r="AI40" i="43"/>
  <c r="AL40" i="43" s="1"/>
  <c r="AB40" i="43"/>
  <c r="AE40" i="43"/>
  <c r="W40" i="43"/>
  <c r="V40" i="43"/>
  <c r="T40" i="43"/>
  <c r="P40" i="43"/>
  <c r="U40" i="43" s="1"/>
  <c r="S40" i="43"/>
  <c r="J40" i="43"/>
  <c r="M40" i="43"/>
  <c r="AI39" i="43"/>
  <c r="AL39" i="43" s="1"/>
  <c r="AB39" i="43"/>
  <c r="W39" i="43"/>
  <c r="V39" i="43"/>
  <c r="T39" i="43"/>
  <c r="P39" i="43"/>
  <c r="S39" i="43"/>
  <c r="J39" i="43"/>
  <c r="AI37" i="43"/>
  <c r="AL37" i="43"/>
  <c r="AB37" i="43"/>
  <c r="AE37" i="43"/>
  <c r="W37" i="43"/>
  <c r="V37" i="43"/>
  <c r="T37" i="43"/>
  <c r="P37" i="43"/>
  <c r="S37" i="43" s="1"/>
  <c r="J37" i="43"/>
  <c r="AK35" i="43"/>
  <c r="AJ35" i="43"/>
  <c r="AH35" i="43"/>
  <c r="AD35" i="43"/>
  <c r="AC35" i="43"/>
  <c r="AA35" i="43"/>
  <c r="R35" i="43"/>
  <c r="Q35" i="43"/>
  <c r="O35" i="43"/>
  <c r="L35" i="43"/>
  <c r="K35" i="43"/>
  <c r="I35" i="43"/>
  <c r="AI34" i="43"/>
  <c r="AB34" i="43"/>
  <c r="AE34" i="43"/>
  <c r="W34" i="43"/>
  <c r="V34" i="43"/>
  <c r="T34" i="43"/>
  <c r="P34" i="43"/>
  <c r="S34" i="43" s="1"/>
  <c r="J34" i="43"/>
  <c r="AI33" i="43"/>
  <c r="AL33" i="43"/>
  <c r="AB33" i="43"/>
  <c r="AE33" i="43" s="1"/>
  <c r="W33" i="43"/>
  <c r="W35" i="43" s="1"/>
  <c r="V33" i="43"/>
  <c r="T33" i="43"/>
  <c r="P33" i="43"/>
  <c r="S33" i="43"/>
  <c r="J33" i="43"/>
  <c r="U33" i="43"/>
  <c r="AI32" i="43"/>
  <c r="AL32" i="43"/>
  <c r="AB32" i="43"/>
  <c r="AE32" i="43"/>
  <c r="W32" i="43"/>
  <c r="V32" i="43"/>
  <c r="T32" i="43"/>
  <c r="T35" i="43" s="1"/>
  <c r="P32" i="43"/>
  <c r="S32" i="43"/>
  <c r="J32" i="43"/>
  <c r="U32" i="43"/>
  <c r="AI31" i="43"/>
  <c r="AL31" i="43"/>
  <c r="AB31" i="43"/>
  <c r="AE31" i="43"/>
  <c r="W31" i="43"/>
  <c r="V31" i="43"/>
  <c r="V35" i="43"/>
  <c r="T31" i="43"/>
  <c r="P31" i="43"/>
  <c r="J31" i="43"/>
  <c r="M31" i="43" s="1"/>
  <c r="AK27" i="43"/>
  <c r="AJ27" i="43"/>
  <c r="AH27" i="43"/>
  <c r="AD27" i="43"/>
  <c r="AC27" i="43"/>
  <c r="AA27" i="43"/>
  <c r="R27" i="43"/>
  <c r="Q27" i="43"/>
  <c r="O27" i="43"/>
  <c r="L27" i="43"/>
  <c r="K27" i="43"/>
  <c r="I27" i="43"/>
  <c r="AI26" i="43"/>
  <c r="AL26" i="43" s="1"/>
  <c r="AB26" i="43"/>
  <c r="AE26" i="43" s="1"/>
  <c r="W26" i="43"/>
  <c r="V26" i="43"/>
  <c r="T26" i="43"/>
  <c r="P26" i="43"/>
  <c r="J26" i="43"/>
  <c r="M26" i="43" s="1"/>
  <c r="U26" i="43"/>
  <c r="AI25" i="43"/>
  <c r="AL25" i="43"/>
  <c r="AB25" i="43"/>
  <c r="AE25" i="43" s="1"/>
  <c r="W25" i="43"/>
  <c r="V25" i="43"/>
  <c r="T25" i="43"/>
  <c r="P25" i="43"/>
  <c r="S25" i="43" s="1"/>
  <c r="J25" i="43"/>
  <c r="M25" i="43"/>
  <c r="X25" i="43"/>
  <c r="AI24" i="43"/>
  <c r="AL24" i="43"/>
  <c r="AB24" i="43"/>
  <c r="AE24" i="43"/>
  <c r="W24" i="43"/>
  <c r="V24" i="43"/>
  <c r="T24" i="43"/>
  <c r="S24" i="43"/>
  <c r="P24" i="43"/>
  <c r="J24" i="43"/>
  <c r="M24" i="43"/>
  <c r="AI23" i="43"/>
  <c r="AL23" i="43" s="1"/>
  <c r="AB23" i="43"/>
  <c r="AE23" i="43"/>
  <c r="W23" i="43"/>
  <c r="V23" i="43"/>
  <c r="T23" i="43"/>
  <c r="P23" i="43"/>
  <c r="S23" i="43"/>
  <c r="J23" i="43"/>
  <c r="M23" i="43"/>
  <c r="AI22" i="43"/>
  <c r="AL22" i="43"/>
  <c r="AB22" i="43"/>
  <c r="AE22" i="43"/>
  <c r="W22" i="43"/>
  <c r="V22" i="43"/>
  <c r="T22" i="43"/>
  <c r="P22" i="43"/>
  <c r="S22" i="43"/>
  <c r="J22" i="43"/>
  <c r="M22" i="43" s="1"/>
  <c r="AI21" i="43"/>
  <c r="AL21" i="43" s="1"/>
  <c r="AB21" i="43"/>
  <c r="AE21" i="43" s="1"/>
  <c r="W21" i="43"/>
  <c r="V21" i="43"/>
  <c r="T21" i="43"/>
  <c r="P21" i="43"/>
  <c r="S21" i="43"/>
  <c r="J21" i="43"/>
  <c r="U21" i="43" s="1"/>
  <c r="AI20" i="43"/>
  <c r="AL20" i="43"/>
  <c r="AB20" i="43"/>
  <c r="AE20" i="43" s="1"/>
  <c r="W20" i="43"/>
  <c r="V20" i="43"/>
  <c r="T20" i="43"/>
  <c r="P20" i="43"/>
  <c r="J20" i="43"/>
  <c r="U20" i="43" s="1"/>
  <c r="AI19" i="43"/>
  <c r="AL19" i="43"/>
  <c r="AB19" i="43"/>
  <c r="AE19" i="43"/>
  <c r="W19" i="43"/>
  <c r="V19" i="43"/>
  <c r="T19" i="43"/>
  <c r="P19" i="43"/>
  <c r="S19" i="43"/>
  <c r="J19" i="43"/>
  <c r="AI18" i="43"/>
  <c r="AL18" i="43"/>
  <c r="AB18" i="43"/>
  <c r="AE18" i="43"/>
  <c r="W18" i="43"/>
  <c r="V18" i="43"/>
  <c r="T18" i="43"/>
  <c r="P18" i="43"/>
  <c r="S18" i="43" s="1"/>
  <c r="J18" i="43"/>
  <c r="M18" i="43"/>
  <c r="AI17" i="43"/>
  <c r="AL17" i="43" s="1"/>
  <c r="AB17" i="43"/>
  <c r="AE17" i="43" s="1"/>
  <c r="W17" i="43"/>
  <c r="V17" i="43"/>
  <c r="T17" i="43"/>
  <c r="P17" i="43"/>
  <c r="S17" i="43"/>
  <c r="J17" i="43"/>
  <c r="M17" i="43"/>
  <c r="AI16" i="43"/>
  <c r="AL16" i="43"/>
  <c r="AB16" i="43"/>
  <c r="AE16" i="43"/>
  <c r="W16" i="43"/>
  <c r="V16" i="43"/>
  <c r="T16" i="43"/>
  <c r="P16" i="43"/>
  <c r="S16" i="43" s="1"/>
  <c r="J16" i="43"/>
  <c r="AI15" i="43"/>
  <c r="AL15" i="43"/>
  <c r="AB15" i="43"/>
  <c r="AE15" i="43"/>
  <c r="W15" i="43"/>
  <c r="V15" i="43"/>
  <c r="T15" i="43"/>
  <c r="P15" i="43"/>
  <c r="S15" i="43" s="1"/>
  <c r="J15" i="43"/>
  <c r="M15" i="43"/>
  <c r="AI14" i="43"/>
  <c r="AL14" i="43" s="1"/>
  <c r="AB14" i="43"/>
  <c r="AE14" i="43"/>
  <c r="W14" i="43"/>
  <c r="V14" i="43"/>
  <c r="T14" i="43"/>
  <c r="P14" i="43"/>
  <c r="S14" i="43"/>
  <c r="J14" i="43"/>
  <c r="U14" i="43" s="1"/>
  <c r="M14" i="43"/>
  <c r="AI13" i="43"/>
  <c r="AL13" i="43"/>
  <c r="AB13" i="43"/>
  <c r="AE13" i="43"/>
  <c r="W13" i="43"/>
  <c r="V13" i="43"/>
  <c r="T13" i="43"/>
  <c r="P13" i="43"/>
  <c r="S13" i="43" s="1"/>
  <c r="J13" i="43"/>
  <c r="M13" i="43" s="1"/>
  <c r="AI12" i="43"/>
  <c r="AL12" i="43" s="1"/>
  <c r="AB12" i="43"/>
  <c r="W12" i="43"/>
  <c r="V12" i="43"/>
  <c r="T12" i="43"/>
  <c r="P12" i="43"/>
  <c r="U12" i="43"/>
  <c r="J12" i="43"/>
  <c r="M12" i="43" s="1"/>
  <c r="AK9" i="43"/>
  <c r="AJ9" i="43"/>
  <c r="AH9" i="43"/>
  <c r="AD9" i="43"/>
  <c r="AC9" i="43"/>
  <c r="AA9" i="43"/>
  <c r="R9" i="43"/>
  <c r="Q9" i="43"/>
  <c r="O9" i="43"/>
  <c r="L9" i="43"/>
  <c r="K9" i="43"/>
  <c r="I9" i="43"/>
  <c r="AI8" i="43"/>
  <c r="AI9" i="43"/>
  <c r="AL8" i="43"/>
  <c r="AL9" i="43" s="1"/>
  <c r="AB8" i="43"/>
  <c r="AB9" i="43" s="1"/>
  <c r="AE8" i="43"/>
  <c r="AE9" i="43"/>
  <c r="W8" i="43"/>
  <c r="W9" i="43" s="1"/>
  <c r="V8" i="43"/>
  <c r="V9" i="43" s="1"/>
  <c r="T8" i="43"/>
  <c r="T9" i="43"/>
  <c r="P8" i="43"/>
  <c r="S8" i="43" s="1"/>
  <c r="S9" i="43"/>
  <c r="P9" i="43"/>
  <c r="J8" i="43"/>
  <c r="J403" i="59"/>
  <c r="K403" i="59"/>
  <c r="J402" i="59"/>
  <c r="K402" i="59"/>
  <c r="J401" i="59"/>
  <c r="K401" i="59"/>
  <c r="J400" i="59"/>
  <c r="K400" i="59"/>
  <c r="J399" i="59"/>
  <c r="K399" i="59"/>
  <c r="J398" i="59"/>
  <c r="K398" i="59"/>
  <c r="J397" i="59"/>
  <c r="K397" i="59"/>
  <c r="J396" i="59"/>
  <c r="K396" i="59"/>
  <c r="J395" i="59"/>
  <c r="K395" i="59"/>
  <c r="J394" i="59"/>
  <c r="K394" i="59"/>
  <c r="J393" i="59"/>
  <c r="K393" i="59"/>
  <c r="J392" i="59"/>
  <c r="K392" i="59"/>
  <c r="J391" i="59"/>
  <c r="K391" i="59"/>
  <c r="J390" i="59"/>
  <c r="K390" i="59"/>
  <c r="J389" i="59"/>
  <c r="K389" i="59"/>
  <c r="J388" i="59"/>
  <c r="K388" i="59"/>
  <c r="J387" i="59"/>
  <c r="K387" i="59"/>
  <c r="J386" i="59"/>
  <c r="K386" i="59"/>
  <c r="J385" i="59"/>
  <c r="K385" i="59"/>
  <c r="J384" i="59"/>
  <c r="K384" i="59"/>
  <c r="J383" i="59"/>
  <c r="K383" i="59"/>
  <c r="J382" i="59"/>
  <c r="K382" i="59"/>
  <c r="J381" i="59"/>
  <c r="K381" i="59"/>
  <c r="J380" i="59"/>
  <c r="K380" i="59"/>
  <c r="J379" i="59"/>
  <c r="K379" i="59"/>
  <c r="J378" i="59"/>
  <c r="K378" i="59"/>
  <c r="J377" i="59"/>
  <c r="K377" i="59"/>
  <c r="J376" i="59"/>
  <c r="K376" i="59"/>
  <c r="J375" i="59"/>
  <c r="K375" i="59"/>
  <c r="Q374" i="59"/>
  <c r="N374" i="59"/>
  <c r="J374" i="59"/>
  <c r="Q373" i="59"/>
  <c r="L373" i="59"/>
  <c r="N373" i="59"/>
  <c r="G373" i="59"/>
  <c r="J371" i="59"/>
  <c r="K371" i="59"/>
  <c r="J370" i="59"/>
  <c r="K370" i="59" s="1"/>
  <c r="J369" i="59"/>
  <c r="K369" i="59"/>
  <c r="J368" i="59"/>
  <c r="K368" i="59" s="1"/>
  <c r="J367" i="59"/>
  <c r="K367" i="59" s="1"/>
  <c r="J366" i="59"/>
  <c r="K366" i="59" s="1"/>
  <c r="J365" i="59"/>
  <c r="K365" i="59"/>
  <c r="J364" i="59"/>
  <c r="K364" i="59" s="1"/>
  <c r="J363" i="59"/>
  <c r="K363" i="59"/>
  <c r="J362" i="59"/>
  <c r="K362" i="59" s="1"/>
  <c r="J361" i="59"/>
  <c r="K361" i="59"/>
  <c r="J360" i="59"/>
  <c r="K360" i="59" s="1"/>
  <c r="J359" i="59"/>
  <c r="K359" i="59" s="1"/>
  <c r="J358" i="59"/>
  <c r="K358" i="59" s="1"/>
  <c r="J357" i="59"/>
  <c r="K357" i="59"/>
  <c r="J356" i="59"/>
  <c r="K356" i="59" s="1"/>
  <c r="J355" i="59"/>
  <c r="K355" i="59"/>
  <c r="J354" i="59"/>
  <c r="K354" i="59" s="1"/>
  <c r="J353" i="59"/>
  <c r="K353" i="59"/>
  <c r="J352" i="59"/>
  <c r="K352" i="59" s="1"/>
  <c r="J351" i="59"/>
  <c r="K351" i="59" s="1"/>
  <c r="J350" i="59"/>
  <c r="K350" i="59" s="1"/>
  <c r="J349" i="59"/>
  <c r="K349" i="59"/>
  <c r="J348" i="59"/>
  <c r="K348" i="59" s="1"/>
  <c r="J347" i="59"/>
  <c r="K347" i="59"/>
  <c r="J346" i="59"/>
  <c r="K346" i="59" s="1"/>
  <c r="J345" i="59"/>
  <c r="K345" i="59"/>
  <c r="J344" i="59"/>
  <c r="K344" i="59" s="1"/>
  <c r="J343" i="59"/>
  <c r="K343" i="59" s="1"/>
  <c r="J342" i="59"/>
  <c r="K342" i="59" s="1"/>
  <c r="J341" i="59"/>
  <c r="K341" i="59"/>
  <c r="J340" i="59"/>
  <c r="K340" i="59" s="1"/>
  <c r="J339" i="59"/>
  <c r="K339" i="59"/>
  <c r="J338" i="59"/>
  <c r="K338" i="59" s="1"/>
  <c r="J337" i="59"/>
  <c r="K337" i="59"/>
  <c r="J336" i="59"/>
  <c r="K336" i="59" s="1"/>
  <c r="J335" i="59"/>
  <c r="K335" i="59" s="1"/>
  <c r="J334" i="59"/>
  <c r="K334" i="59" s="1"/>
  <c r="J333" i="59"/>
  <c r="K333" i="59"/>
  <c r="Q332" i="59"/>
  <c r="N332" i="59"/>
  <c r="J332" i="59"/>
  <c r="K332" i="59"/>
  <c r="J331" i="59"/>
  <c r="K331" i="59" s="1"/>
  <c r="J330" i="59"/>
  <c r="K330" i="59"/>
  <c r="J329" i="59"/>
  <c r="K329" i="59" s="1"/>
  <c r="J328" i="59"/>
  <c r="K328" i="59"/>
  <c r="J327" i="59"/>
  <c r="K327" i="59" s="1"/>
  <c r="J326" i="59"/>
  <c r="K326" i="59" s="1"/>
  <c r="J325" i="59"/>
  <c r="K325" i="59" s="1"/>
  <c r="J324" i="59"/>
  <c r="K324" i="59" s="1"/>
  <c r="J323" i="59"/>
  <c r="K323" i="59" s="1"/>
  <c r="J322" i="59"/>
  <c r="K322" i="59"/>
  <c r="J321" i="59"/>
  <c r="K321" i="59" s="1"/>
  <c r="J320" i="59"/>
  <c r="K320" i="59"/>
  <c r="J319" i="59"/>
  <c r="K319" i="59" s="1"/>
  <c r="J318" i="59"/>
  <c r="K318" i="59" s="1"/>
  <c r="J317" i="59"/>
  <c r="K317" i="59" s="1"/>
  <c r="J316" i="59"/>
  <c r="K316" i="59"/>
  <c r="J315" i="59"/>
  <c r="K315" i="59" s="1"/>
  <c r="J314" i="59"/>
  <c r="K314" i="59"/>
  <c r="J313" i="59"/>
  <c r="K313" i="59" s="1"/>
  <c r="J312" i="59"/>
  <c r="J311" i="59"/>
  <c r="K311" i="59"/>
  <c r="Q310" i="59"/>
  <c r="N310" i="59"/>
  <c r="J310" i="59"/>
  <c r="Q309" i="59"/>
  <c r="L309" i="59"/>
  <c r="N309" i="59"/>
  <c r="G309" i="59"/>
  <c r="K307" i="59"/>
  <c r="J307" i="59"/>
  <c r="J306" i="59"/>
  <c r="K306" i="59"/>
  <c r="J305" i="59"/>
  <c r="K305" i="59" s="1"/>
  <c r="J304" i="59"/>
  <c r="K304" i="59"/>
  <c r="J303" i="59"/>
  <c r="K303" i="59" s="1"/>
  <c r="Q302" i="59"/>
  <c r="N302" i="59"/>
  <c r="J302" i="59"/>
  <c r="K302" i="59"/>
  <c r="J301" i="59"/>
  <c r="K301" i="59" s="1"/>
  <c r="J300" i="59"/>
  <c r="K300" i="59"/>
  <c r="J299" i="59"/>
  <c r="K299" i="59" s="1"/>
  <c r="J298" i="59"/>
  <c r="K298" i="59"/>
  <c r="J297" i="59"/>
  <c r="K297" i="59" s="1"/>
  <c r="J296" i="59"/>
  <c r="K296" i="59"/>
  <c r="K295" i="59"/>
  <c r="J295" i="59"/>
  <c r="J294" i="59"/>
  <c r="K294" i="59"/>
  <c r="Q293" i="59"/>
  <c r="Q292" i="59" s="1"/>
  <c r="N293" i="59"/>
  <c r="N292" i="59" s="1"/>
  <c r="J293" i="59"/>
  <c r="K293" i="59"/>
  <c r="O292" i="59"/>
  <c r="L292" i="59"/>
  <c r="G292" i="59"/>
  <c r="J290" i="59"/>
  <c r="K290" i="59"/>
  <c r="J289" i="59"/>
  <c r="K289" i="59"/>
  <c r="J288" i="59"/>
  <c r="K288" i="59"/>
  <c r="J287" i="59"/>
  <c r="K287" i="59" s="1"/>
  <c r="J286" i="59"/>
  <c r="K286" i="59"/>
  <c r="J285" i="59"/>
  <c r="K285" i="59" s="1"/>
  <c r="J284" i="59"/>
  <c r="K284" i="59"/>
  <c r="J283" i="59"/>
  <c r="K283" i="59"/>
  <c r="J282" i="59"/>
  <c r="K282" i="59"/>
  <c r="J281" i="59"/>
  <c r="K281" i="59"/>
  <c r="J280" i="59"/>
  <c r="K280" i="59" s="1"/>
  <c r="J279" i="59"/>
  <c r="K279" i="59"/>
  <c r="J278" i="59"/>
  <c r="K278" i="59"/>
  <c r="J277" i="59"/>
  <c r="K277" i="59"/>
  <c r="J276" i="59"/>
  <c r="K276" i="59"/>
  <c r="J275" i="59"/>
  <c r="K275" i="59"/>
  <c r="J274" i="59"/>
  <c r="K274" i="59" s="1"/>
  <c r="J273" i="59"/>
  <c r="K273" i="59" s="1"/>
  <c r="J272" i="59"/>
  <c r="K272" i="59"/>
  <c r="J271" i="59"/>
  <c r="K271" i="59"/>
  <c r="J270" i="59"/>
  <c r="K270" i="59"/>
  <c r="J269" i="59"/>
  <c r="K269" i="59" s="1"/>
  <c r="J268" i="59"/>
  <c r="K268" i="59"/>
  <c r="J267" i="59"/>
  <c r="K267" i="59"/>
  <c r="J266" i="59"/>
  <c r="K266" i="59"/>
  <c r="J265" i="59"/>
  <c r="K265" i="59"/>
  <c r="J264" i="59"/>
  <c r="K264" i="59"/>
  <c r="J263" i="59"/>
  <c r="K263" i="59" s="1"/>
  <c r="J262" i="59"/>
  <c r="K262" i="59"/>
  <c r="J261" i="59"/>
  <c r="K261" i="59" s="1"/>
  <c r="J260" i="59"/>
  <c r="K260" i="59"/>
  <c r="J259" i="59"/>
  <c r="K259" i="59"/>
  <c r="J258" i="59"/>
  <c r="K258" i="59"/>
  <c r="J257" i="59"/>
  <c r="K257" i="59"/>
  <c r="J256" i="59"/>
  <c r="K256" i="59"/>
  <c r="J255" i="59"/>
  <c r="K255" i="59"/>
  <c r="J254" i="59"/>
  <c r="K254" i="59"/>
  <c r="J253" i="59"/>
  <c r="K253" i="59"/>
  <c r="J252" i="59"/>
  <c r="K252" i="59"/>
  <c r="J251" i="59"/>
  <c r="K251" i="59"/>
  <c r="J250" i="59"/>
  <c r="K250" i="59" s="1"/>
  <c r="J249" i="59"/>
  <c r="K249" i="59"/>
  <c r="J248" i="59"/>
  <c r="K248" i="59"/>
  <c r="J247" i="59"/>
  <c r="K247" i="59"/>
  <c r="J246" i="59"/>
  <c r="K246" i="59"/>
  <c r="J245" i="59"/>
  <c r="K245" i="59" s="1"/>
  <c r="J244" i="59"/>
  <c r="K244" i="59"/>
  <c r="J243" i="59"/>
  <c r="K243" i="59"/>
  <c r="J242" i="59"/>
  <c r="K242" i="59"/>
  <c r="J241" i="59"/>
  <c r="K241" i="59"/>
  <c r="J240" i="59"/>
  <c r="K240" i="59"/>
  <c r="J239" i="59"/>
  <c r="K239" i="59" s="1"/>
  <c r="J238" i="59"/>
  <c r="K238" i="59"/>
  <c r="J237" i="59"/>
  <c r="K237" i="59" s="1"/>
  <c r="J236" i="59"/>
  <c r="K236" i="59"/>
  <c r="J235" i="59"/>
  <c r="K235" i="59"/>
  <c r="J234" i="59"/>
  <c r="K234" i="59"/>
  <c r="J233" i="59"/>
  <c r="K233" i="59"/>
  <c r="J232" i="59"/>
  <c r="K232" i="59" s="1"/>
  <c r="J231" i="59"/>
  <c r="K231" i="59"/>
  <c r="J230" i="59"/>
  <c r="K230" i="59"/>
  <c r="J229" i="59"/>
  <c r="K229" i="59"/>
  <c r="J228" i="59"/>
  <c r="K228" i="59"/>
  <c r="J227" i="59"/>
  <c r="K227" i="59"/>
  <c r="J226" i="59"/>
  <c r="K226" i="59" s="1"/>
  <c r="J225" i="59"/>
  <c r="K225" i="59" s="1"/>
  <c r="J224" i="59"/>
  <c r="K224" i="59"/>
  <c r="J223" i="59"/>
  <c r="K223" i="59"/>
  <c r="J222" i="59"/>
  <c r="K222" i="59"/>
  <c r="J221" i="59"/>
  <c r="K221" i="59" s="1"/>
  <c r="J220" i="59"/>
  <c r="K220" i="59"/>
  <c r="J219" i="59"/>
  <c r="K219" i="59" s="1"/>
  <c r="J218" i="59"/>
  <c r="K218" i="59"/>
  <c r="J217" i="59"/>
  <c r="K217" i="59"/>
  <c r="J216" i="59"/>
  <c r="K216" i="59"/>
  <c r="J215" i="59"/>
  <c r="K215" i="59" s="1"/>
  <c r="J214" i="59"/>
  <c r="K214" i="59" s="1"/>
  <c r="J213" i="59"/>
  <c r="K213" i="59"/>
  <c r="J212" i="59"/>
  <c r="K212" i="59"/>
  <c r="J211" i="59"/>
  <c r="K211" i="59"/>
  <c r="J210" i="59"/>
  <c r="K210" i="59"/>
  <c r="J209" i="59"/>
  <c r="K209" i="59"/>
  <c r="J208" i="59"/>
  <c r="K208" i="59"/>
  <c r="J207" i="59"/>
  <c r="K207" i="59" s="1"/>
  <c r="J206" i="59"/>
  <c r="K206" i="59"/>
  <c r="J205" i="59"/>
  <c r="K205" i="59"/>
  <c r="J204" i="59"/>
  <c r="K204" i="59"/>
  <c r="J203" i="59"/>
  <c r="K203" i="59"/>
  <c r="J202" i="59"/>
  <c r="K202" i="59" s="1"/>
  <c r="J201" i="59"/>
  <c r="K201" i="59"/>
  <c r="J200" i="59"/>
  <c r="K200" i="59"/>
  <c r="J199" i="59"/>
  <c r="K199" i="59"/>
  <c r="J198" i="59"/>
  <c r="K198" i="59"/>
  <c r="J197" i="59"/>
  <c r="K197" i="59" s="1"/>
  <c r="J196" i="59"/>
  <c r="K196" i="59"/>
  <c r="J195" i="59"/>
  <c r="K195" i="59"/>
  <c r="J194" i="59"/>
  <c r="K194" i="59"/>
  <c r="J193" i="59"/>
  <c r="K193" i="59"/>
  <c r="J192" i="59"/>
  <c r="K192" i="59"/>
  <c r="J191" i="59"/>
  <c r="K191" i="59" s="1"/>
  <c r="J190" i="59"/>
  <c r="K190" i="59"/>
  <c r="J189" i="59"/>
  <c r="K189" i="59" s="1"/>
  <c r="J188" i="59"/>
  <c r="K188" i="59"/>
  <c r="J187" i="59"/>
  <c r="K187" i="59" s="1"/>
  <c r="J186" i="59"/>
  <c r="K186" i="59"/>
  <c r="J185" i="59"/>
  <c r="K185" i="59" s="1"/>
  <c r="J184" i="59"/>
  <c r="K184" i="59" s="1"/>
  <c r="J183" i="59"/>
  <c r="K183" i="59" s="1"/>
  <c r="J182" i="59"/>
  <c r="K182" i="59"/>
  <c r="J181" i="59"/>
  <c r="K181" i="59" s="1"/>
  <c r="J180" i="59"/>
  <c r="K180" i="59"/>
  <c r="J179" i="59"/>
  <c r="K179" i="59" s="1"/>
  <c r="J178" i="59"/>
  <c r="K178" i="59" s="1"/>
  <c r="K177" i="59"/>
  <c r="J177" i="59"/>
  <c r="J176" i="59"/>
  <c r="K176" i="59"/>
  <c r="J175" i="59"/>
  <c r="K175" i="59" s="1"/>
  <c r="J174" i="59"/>
  <c r="K174" i="59"/>
  <c r="K173" i="59"/>
  <c r="J173" i="59"/>
  <c r="J172" i="59"/>
  <c r="K172" i="59" s="1"/>
  <c r="K171" i="59"/>
  <c r="J171" i="59"/>
  <c r="J170" i="59"/>
  <c r="K170" i="59"/>
  <c r="J169" i="59"/>
  <c r="K169" i="59" s="1"/>
  <c r="J168" i="59"/>
  <c r="K168" i="59"/>
  <c r="K167" i="59"/>
  <c r="J167" i="59"/>
  <c r="J166" i="59"/>
  <c r="J165" i="59"/>
  <c r="K165" i="59" s="1"/>
  <c r="J164" i="59"/>
  <c r="K164" i="59"/>
  <c r="J163" i="59"/>
  <c r="K163" i="59" s="1"/>
  <c r="J162" i="59"/>
  <c r="K162" i="59"/>
  <c r="J161" i="59"/>
  <c r="K161" i="59" s="1"/>
  <c r="J160" i="59"/>
  <c r="K160" i="59"/>
  <c r="J159" i="59"/>
  <c r="K159" i="59" s="1"/>
  <c r="J158" i="59"/>
  <c r="K158" i="59"/>
  <c r="J157" i="59"/>
  <c r="K157" i="59" s="1"/>
  <c r="J156" i="59"/>
  <c r="K156" i="59"/>
  <c r="J155" i="59"/>
  <c r="K155" i="59" s="1"/>
  <c r="J154" i="59"/>
  <c r="K154" i="59" s="1"/>
  <c r="J153" i="59"/>
  <c r="K153" i="59" s="1"/>
  <c r="J152" i="59"/>
  <c r="K152" i="59"/>
  <c r="J151" i="59"/>
  <c r="K151" i="59" s="1"/>
  <c r="J150" i="59"/>
  <c r="K150" i="59"/>
  <c r="K149" i="59"/>
  <c r="J149" i="59"/>
  <c r="J148" i="59"/>
  <c r="K148" i="59"/>
  <c r="J147" i="59"/>
  <c r="K147" i="59" s="1"/>
  <c r="J146" i="59"/>
  <c r="K146" i="59"/>
  <c r="J145" i="59"/>
  <c r="K145" i="59" s="1"/>
  <c r="J144" i="59"/>
  <c r="K144" i="59"/>
  <c r="K143" i="59"/>
  <c r="J143" i="59"/>
  <c r="J142" i="59"/>
  <c r="K142" i="59"/>
  <c r="Q141" i="59"/>
  <c r="N141" i="59"/>
  <c r="J141" i="59"/>
  <c r="K141" i="59"/>
  <c r="Q140" i="59"/>
  <c r="N140" i="59"/>
  <c r="J140" i="59"/>
  <c r="K140" i="59"/>
  <c r="Q139" i="59"/>
  <c r="N139" i="59"/>
  <c r="N138" i="59"/>
  <c r="J139" i="59"/>
  <c r="K139" i="59"/>
  <c r="O138" i="59"/>
  <c r="O137" i="59"/>
  <c r="L138" i="59"/>
  <c r="G138" i="59"/>
  <c r="G137" i="59" s="1"/>
  <c r="Q133" i="59"/>
  <c r="O133" i="59"/>
  <c r="N133" i="59"/>
  <c r="L133" i="59"/>
  <c r="G133" i="59"/>
  <c r="J130" i="59"/>
  <c r="K130" i="59"/>
  <c r="Q129" i="59"/>
  <c r="J129" i="59"/>
  <c r="K129" i="59"/>
  <c r="J128" i="59"/>
  <c r="K128" i="59" s="1"/>
  <c r="Q127" i="59"/>
  <c r="J127" i="59"/>
  <c r="K127" i="59"/>
  <c r="Q126" i="59"/>
  <c r="J126" i="59"/>
  <c r="K126" i="59"/>
  <c r="Q125" i="59"/>
  <c r="J125" i="59"/>
  <c r="K125" i="59"/>
  <c r="Q124" i="59"/>
  <c r="J124" i="59"/>
  <c r="K124" i="59" s="1"/>
  <c r="Q123" i="59"/>
  <c r="J123" i="59"/>
  <c r="K123" i="59"/>
  <c r="Q122" i="59"/>
  <c r="J122" i="59"/>
  <c r="K122" i="59"/>
  <c r="Q121" i="59"/>
  <c r="J121" i="59"/>
  <c r="K121" i="59"/>
  <c r="Q120" i="59"/>
  <c r="J120" i="59"/>
  <c r="K120" i="59" s="1"/>
  <c r="Q119" i="59"/>
  <c r="J119" i="59"/>
  <c r="K119" i="59" s="1"/>
  <c r="Q118" i="59"/>
  <c r="J118" i="59"/>
  <c r="K118" i="59"/>
  <c r="Q117" i="59"/>
  <c r="J117" i="59"/>
  <c r="K117" i="59"/>
  <c r="Q116" i="59"/>
  <c r="K116" i="59"/>
  <c r="J116" i="59"/>
  <c r="Q115" i="59"/>
  <c r="J115" i="59"/>
  <c r="K115" i="59"/>
  <c r="Q114" i="59"/>
  <c r="J114" i="59"/>
  <c r="Q113" i="59"/>
  <c r="J113" i="59"/>
  <c r="K113" i="59" s="1"/>
  <c r="Q112" i="59"/>
  <c r="J112" i="59"/>
  <c r="K112" i="59"/>
  <c r="Q111" i="59"/>
  <c r="J111" i="59"/>
  <c r="K111" i="59" s="1"/>
  <c r="Q110" i="59"/>
  <c r="J110" i="59"/>
  <c r="K110" i="59" s="1"/>
  <c r="Q109" i="59"/>
  <c r="J109" i="59"/>
  <c r="K109" i="59" s="1"/>
  <c r="Q108" i="59"/>
  <c r="J108" i="59"/>
  <c r="K108" i="59" s="1"/>
  <c r="Q107" i="59"/>
  <c r="J107" i="59"/>
  <c r="K107" i="59" s="1"/>
  <c r="Q106" i="59"/>
  <c r="J106" i="59"/>
  <c r="K106" i="59" s="1"/>
  <c r="Q105" i="59"/>
  <c r="J105" i="59"/>
  <c r="K105" i="59" s="1"/>
  <c r="Q104" i="59"/>
  <c r="J104" i="59"/>
  <c r="K104" i="59"/>
  <c r="Q103" i="59"/>
  <c r="J103" i="59"/>
  <c r="K103" i="59"/>
  <c r="Q102" i="59"/>
  <c r="J102" i="59"/>
  <c r="K102" i="59" s="1"/>
  <c r="Q101" i="59"/>
  <c r="J101" i="59"/>
  <c r="K101" i="59" s="1"/>
  <c r="Q100" i="59"/>
  <c r="J100" i="59"/>
  <c r="K100" i="59"/>
  <c r="Q99" i="59"/>
  <c r="J99" i="59"/>
  <c r="K99" i="59"/>
  <c r="Q98" i="59"/>
  <c r="N98" i="59"/>
  <c r="J98" i="59"/>
  <c r="K98" i="59"/>
  <c r="Q97" i="59"/>
  <c r="N97" i="59"/>
  <c r="N96" i="59" s="1"/>
  <c r="J97" i="59"/>
  <c r="O96" i="59"/>
  <c r="L96" i="59"/>
  <c r="G96" i="59"/>
  <c r="J90" i="59"/>
  <c r="K90" i="59"/>
  <c r="J89" i="59"/>
  <c r="K89" i="59"/>
  <c r="J88" i="59"/>
  <c r="K88" i="59"/>
  <c r="J87" i="59"/>
  <c r="K87" i="59"/>
  <c r="J86" i="59"/>
  <c r="K86" i="59"/>
  <c r="Q85" i="59"/>
  <c r="J85" i="59"/>
  <c r="K85" i="59"/>
  <c r="Q84" i="59"/>
  <c r="J84" i="59"/>
  <c r="K84" i="59"/>
  <c r="Q83" i="59"/>
  <c r="J83" i="59"/>
  <c r="K83" i="59" s="1"/>
  <c r="Q82" i="59"/>
  <c r="J82" i="59"/>
  <c r="K82" i="59"/>
  <c r="Q81" i="59"/>
  <c r="N81" i="59"/>
  <c r="J81" i="59"/>
  <c r="K81" i="59"/>
  <c r="Q80" i="59"/>
  <c r="N80" i="59"/>
  <c r="J80" i="59"/>
  <c r="K80" i="59" s="1"/>
  <c r="Q79" i="59"/>
  <c r="J79" i="59"/>
  <c r="K79" i="59"/>
  <c r="Q78" i="59"/>
  <c r="J78" i="59"/>
  <c r="K78" i="59"/>
  <c r="Q77" i="59"/>
  <c r="J77" i="59"/>
  <c r="K77" i="59"/>
  <c r="Q76" i="59"/>
  <c r="J76" i="59"/>
  <c r="K76" i="59" s="1"/>
  <c r="Q75" i="59"/>
  <c r="J75" i="59"/>
  <c r="K75" i="59"/>
  <c r="Q74" i="59"/>
  <c r="J74" i="59"/>
  <c r="K74" i="59"/>
  <c r="Q73" i="59"/>
  <c r="Q72" i="59" s="1"/>
  <c r="N73" i="59"/>
  <c r="J73" i="59"/>
  <c r="O72" i="59"/>
  <c r="O55" i="59"/>
  <c r="L72" i="59"/>
  <c r="G72" i="59"/>
  <c r="Q70" i="59"/>
  <c r="J70" i="59"/>
  <c r="K70" i="59" s="1"/>
  <c r="Q69" i="59"/>
  <c r="J69" i="59"/>
  <c r="K69" i="59"/>
  <c r="Q68" i="59"/>
  <c r="J68" i="59"/>
  <c r="K68" i="59"/>
  <c r="Q67" i="59"/>
  <c r="J67" i="59"/>
  <c r="K67" i="59"/>
  <c r="Q66" i="59"/>
  <c r="J66" i="59"/>
  <c r="K66" i="59" s="1"/>
  <c r="Q65" i="59"/>
  <c r="J65" i="59"/>
  <c r="K65" i="59"/>
  <c r="Q64" i="59"/>
  <c r="J64" i="59"/>
  <c r="K64" i="59"/>
  <c r="Q63" i="59"/>
  <c r="J63" i="59"/>
  <c r="K63" i="59"/>
  <c r="Q62" i="59"/>
  <c r="J62" i="59"/>
  <c r="K62" i="59" s="1"/>
  <c r="Q61" i="59"/>
  <c r="J61" i="59"/>
  <c r="K61" i="59"/>
  <c r="Q60" i="59"/>
  <c r="J60" i="59"/>
  <c r="K60" i="59"/>
  <c r="Q59" i="59"/>
  <c r="N59" i="59"/>
  <c r="J59" i="59"/>
  <c r="K59" i="59"/>
  <c r="Q58" i="59"/>
  <c r="N58" i="59"/>
  <c r="J58" i="59"/>
  <c r="K58" i="59"/>
  <c r="Q57" i="59"/>
  <c r="N57" i="59"/>
  <c r="N56" i="59" s="1"/>
  <c r="J57" i="59"/>
  <c r="K57" i="59"/>
  <c r="O56" i="59"/>
  <c r="L56" i="59"/>
  <c r="L55" i="59"/>
  <c r="G56" i="59"/>
  <c r="G55" i="59" s="1"/>
  <c r="P55" i="59"/>
  <c r="M55" i="59"/>
  <c r="K55" i="59"/>
  <c r="J52" i="59"/>
  <c r="K52" i="59"/>
  <c r="J51" i="59"/>
  <c r="K51" i="59" s="1"/>
  <c r="J50" i="59"/>
  <c r="K50" i="59"/>
  <c r="Q49" i="59"/>
  <c r="Q44" i="59" s="1"/>
  <c r="Q17" i="59" s="1"/>
  <c r="J49" i="59"/>
  <c r="K49" i="59"/>
  <c r="Q48" i="59"/>
  <c r="J48" i="59"/>
  <c r="Q47" i="59"/>
  <c r="N47" i="59"/>
  <c r="J47" i="59"/>
  <c r="K47" i="59"/>
  <c r="Q46" i="59"/>
  <c r="N46" i="59"/>
  <c r="N44" i="59"/>
  <c r="J46" i="59"/>
  <c r="K46" i="59" s="1"/>
  <c r="Q45" i="59"/>
  <c r="N45" i="59"/>
  <c r="J45" i="59"/>
  <c r="K45" i="59"/>
  <c r="O44" i="59"/>
  <c r="L44" i="59"/>
  <c r="G44" i="59"/>
  <c r="K40" i="59"/>
  <c r="J40" i="59"/>
  <c r="J39" i="59"/>
  <c r="K39" i="59"/>
  <c r="J38" i="59"/>
  <c r="K38" i="59" s="1"/>
  <c r="J37" i="59"/>
  <c r="K37" i="59"/>
  <c r="J36" i="59"/>
  <c r="K36" i="59" s="1"/>
  <c r="J35" i="59"/>
  <c r="K35" i="59"/>
  <c r="J34" i="59"/>
  <c r="K34" i="59" s="1"/>
  <c r="J33" i="59"/>
  <c r="K33" i="59"/>
  <c r="J32" i="59"/>
  <c r="K32" i="59" s="1"/>
  <c r="J31" i="59"/>
  <c r="K31" i="59"/>
  <c r="J30" i="59"/>
  <c r="K30" i="59" s="1"/>
  <c r="J29" i="59"/>
  <c r="K29" i="59"/>
  <c r="J28" i="59"/>
  <c r="K28" i="59" s="1"/>
  <c r="J27" i="59"/>
  <c r="K27" i="59"/>
  <c r="J26" i="59"/>
  <c r="K26" i="59" s="1"/>
  <c r="J25" i="59"/>
  <c r="K25" i="59"/>
  <c r="J24" i="59"/>
  <c r="K24" i="59" s="1"/>
  <c r="J23" i="59"/>
  <c r="J22" i="59"/>
  <c r="K22" i="59"/>
  <c r="J21" i="59"/>
  <c r="N20" i="59"/>
  <c r="J20" i="59"/>
  <c r="K20" i="59" s="1"/>
  <c r="N19" i="59"/>
  <c r="N18" i="59" s="1"/>
  <c r="N17" i="59" s="1"/>
  <c r="J19" i="59"/>
  <c r="K19" i="59" s="1"/>
  <c r="Q18" i="59"/>
  <c r="O18" i="59"/>
  <c r="O17" i="59"/>
  <c r="O16" i="59" s="1"/>
  <c r="L18" i="59"/>
  <c r="L17" i="59"/>
  <c r="G18" i="59"/>
  <c r="G17" i="59" s="1"/>
  <c r="G16" i="59" s="1"/>
  <c r="I16" i="59"/>
  <c r="N52" i="68"/>
  <c r="I52" i="68"/>
  <c r="N51" i="68"/>
  <c r="I51" i="68"/>
  <c r="N50" i="68"/>
  <c r="I50" i="68"/>
  <c r="N49" i="68"/>
  <c r="I49" i="68"/>
  <c r="N48" i="68"/>
  <c r="I48" i="68"/>
  <c r="N47" i="68"/>
  <c r="I47" i="68"/>
  <c r="N46" i="68"/>
  <c r="I46" i="68"/>
  <c r="N44" i="68"/>
  <c r="I44" i="68"/>
  <c r="N43" i="68"/>
  <c r="I43" i="68"/>
  <c r="N42" i="68"/>
  <c r="I42" i="68"/>
  <c r="N41" i="68"/>
  <c r="I41" i="68"/>
  <c r="N40" i="68"/>
  <c r="I40" i="68"/>
  <c r="N39" i="68"/>
  <c r="I39" i="68"/>
  <c r="N38" i="68"/>
  <c r="I38" i="68"/>
  <c r="N36" i="68"/>
  <c r="I36" i="68"/>
  <c r="N35" i="68"/>
  <c r="I35" i="68"/>
  <c r="N34" i="68"/>
  <c r="I34" i="68"/>
  <c r="N33" i="68"/>
  <c r="I33" i="68"/>
  <c r="N32" i="68"/>
  <c r="I32" i="68"/>
  <c r="N31" i="68"/>
  <c r="I31" i="68"/>
  <c r="N30" i="68"/>
  <c r="I30" i="68"/>
  <c r="N28" i="68"/>
  <c r="I28" i="68"/>
  <c r="N27" i="68"/>
  <c r="I27" i="68"/>
  <c r="E11" i="68"/>
  <c r="E10" i="68" s="1"/>
  <c r="C34" i="19"/>
  <c r="C23" i="19"/>
  <c r="L93" i="26"/>
  <c r="L34" i="26"/>
  <c r="O40" i="26"/>
  <c r="M40" i="26"/>
  <c r="E24" i="24"/>
  <c r="S42" i="24"/>
  <c r="Q42" i="24"/>
  <c r="K42" i="24"/>
  <c r="M42" i="24" s="1"/>
  <c r="I42" i="24"/>
  <c r="S41" i="24"/>
  <c r="U41" i="24"/>
  <c r="Q41" i="24"/>
  <c r="K41" i="24"/>
  <c r="I41" i="24"/>
  <c r="M41" i="24" s="1"/>
  <c r="S40" i="24"/>
  <c r="U40" i="24"/>
  <c r="Q40" i="24"/>
  <c r="K40" i="24"/>
  <c r="M40" i="24" s="1"/>
  <c r="I40" i="24"/>
  <c r="S35" i="24"/>
  <c r="Q35" i="24"/>
  <c r="K35" i="24"/>
  <c r="M35" i="24" s="1"/>
  <c r="I35" i="24"/>
  <c r="S34" i="24"/>
  <c r="Q34" i="24"/>
  <c r="U34" i="24" s="1"/>
  <c r="K34" i="24"/>
  <c r="I34" i="24"/>
  <c r="S33" i="24"/>
  <c r="Q33" i="24"/>
  <c r="K33" i="24"/>
  <c r="I33" i="24"/>
  <c r="M33" i="24"/>
  <c r="S32" i="24"/>
  <c r="Q32" i="24"/>
  <c r="K32" i="24"/>
  <c r="I32" i="24"/>
  <c r="S31" i="24"/>
  <c r="Q31" i="24"/>
  <c r="K31" i="24"/>
  <c r="I31" i="24"/>
  <c r="S30" i="24"/>
  <c r="Q30" i="24"/>
  <c r="K30" i="24"/>
  <c r="I30" i="24"/>
  <c r="AF10" i="32"/>
  <c r="AD13" i="32"/>
  <c r="AD14" i="32"/>
  <c r="AJ14" i="32"/>
  <c r="AD15" i="32"/>
  <c r="AD16" i="32"/>
  <c r="AJ16" i="32" s="1"/>
  <c r="AD17" i="32"/>
  <c r="AJ17" i="32" s="1"/>
  <c r="AD18" i="32"/>
  <c r="AD19" i="32"/>
  <c r="AD20" i="32"/>
  <c r="AD12" i="32"/>
  <c r="AM13" i="32"/>
  <c r="AM14" i="32"/>
  <c r="AS14" i="32" s="1"/>
  <c r="AM15" i="32"/>
  <c r="AS15" i="32" s="1"/>
  <c r="AM16" i="32"/>
  <c r="AS16" i="32"/>
  <c r="AM17" i="32"/>
  <c r="AM18" i="32"/>
  <c r="AS18" i="32" s="1"/>
  <c r="AM19" i="32"/>
  <c r="AS19" i="32"/>
  <c r="AM20" i="32"/>
  <c r="AM12" i="32"/>
  <c r="S14" i="32"/>
  <c r="S15" i="32"/>
  <c r="S18" i="32"/>
  <c r="W18" i="32"/>
  <c r="S20" i="32"/>
  <c r="Q13" i="32"/>
  <c r="Q14" i="32"/>
  <c r="Q15" i="32"/>
  <c r="Q16" i="32"/>
  <c r="S16" i="32" s="1"/>
  <c r="W16" i="32" s="1"/>
  <c r="Q17" i="32"/>
  <c r="S17" i="32" s="1"/>
  <c r="Q18" i="32"/>
  <c r="Q19" i="32"/>
  <c r="S19" i="32" s="1"/>
  <c r="W19" i="32" s="1"/>
  <c r="Q20" i="32"/>
  <c r="Q12" i="32"/>
  <c r="AE10" i="32"/>
  <c r="J14" i="32"/>
  <c r="Z14" i="32"/>
  <c r="H13" i="32"/>
  <c r="H14" i="32"/>
  <c r="H15" i="32"/>
  <c r="J15" i="32" s="1"/>
  <c r="H16" i="32"/>
  <c r="H17" i="32"/>
  <c r="J17" i="32" s="1"/>
  <c r="H18" i="32"/>
  <c r="J18" i="32" s="1"/>
  <c r="H19" i="32"/>
  <c r="H20" i="32"/>
  <c r="J20" i="32" s="1"/>
  <c r="N20" i="32" s="1"/>
  <c r="H12" i="32"/>
  <c r="J12" i="32" s="1"/>
  <c r="N12" i="32" s="1"/>
  <c r="C31" i="19"/>
  <c r="C30" i="19" s="1"/>
  <c r="C18" i="19"/>
  <c r="C16" i="19"/>
  <c r="C13" i="19"/>
  <c r="I138" i="26"/>
  <c r="I56" i="26"/>
  <c r="O56" i="26" s="1"/>
  <c r="O60" i="26"/>
  <c r="M60" i="26"/>
  <c r="I46" i="26"/>
  <c r="M139" i="26"/>
  <c r="L139" i="26"/>
  <c r="I139" i="26"/>
  <c r="O139" i="26"/>
  <c r="M138" i="26"/>
  <c r="L138" i="26"/>
  <c r="M137" i="26"/>
  <c r="L137" i="26"/>
  <c r="O137" i="26" s="1"/>
  <c r="I137" i="26"/>
  <c r="M136" i="26"/>
  <c r="L136" i="26"/>
  <c r="O136" i="26" s="1"/>
  <c r="I136" i="26"/>
  <c r="M135" i="26"/>
  <c r="L135" i="26"/>
  <c r="O135" i="26" s="1"/>
  <c r="I135" i="26"/>
  <c r="I132" i="26" s="1"/>
  <c r="M132" i="26"/>
  <c r="F132" i="26"/>
  <c r="M131" i="26"/>
  <c r="L131" i="26"/>
  <c r="I131" i="26"/>
  <c r="O131" i="26" s="1"/>
  <c r="M130" i="26"/>
  <c r="L130" i="26"/>
  <c r="I130" i="26"/>
  <c r="O130" i="26"/>
  <c r="M129" i="26"/>
  <c r="L129" i="26"/>
  <c r="I129" i="26"/>
  <c r="M128" i="26"/>
  <c r="L128" i="26"/>
  <c r="O128" i="26" s="1"/>
  <c r="I128" i="26"/>
  <c r="M127" i="26"/>
  <c r="L127" i="26"/>
  <c r="I127" i="26"/>
  <c r="O127" i="26"/>
  <c r="M126" i="26"/>
  <c r="L126" i="26"/>
  <c r="I126" i="26"/>
  <c r="M125" i="26"/>
  <c r="L125" i="26"/>
  <c r="O125" i="26"/>
  <c r="I125" i="26"/>
  <c r="M124" i="26"/>
  <c r="L124" i="26"/>
  <c r="I124" i="26"/>
  <c r="O124" i="26" s="1"/>
  <c r="M123" i="26"/>
  <c r="L123" i="26"/>
  <c r="I123" i="26"/>
  <c r="M122" i="26"/>
  <c r="L122" i="26"/>
  <c r="I122" i="26"/>
  <c r="M121" i="26"/>
  <c r="L121" i="26"/>
  <c r="O121" i="26" s="1"/>
  <c r="I121" i="26"/>
  <c r="M120" i="26"/>
  <c r="L120" i="26"/>
  <c r="I120" i="26"/>
  <c r="M117" i="26"/>
  <c r="F117" i="26"/>
  <c r="M116" i="26"/>
  <c r="L116" i="26"/>
  <c r="I116" i="26"/>
  <c r="M115" i="26"/>
  <c r="L115" i="26"/>
  <c r="I115" i="26"/>
  <c r="M114" i="26"/>
  <c r="L114" i="26"/>
  <c r="O114" i="26" s="1"/>
  <c r="I114" i="26"/>
  <c r="M113" i="26"/>
  <c r="L113" i="26"/>
  <c r="O113" i="26" s="1"/>
  <c r="I113" i="26"/>
  <c r="M112" i="26"/>
  <c r="L112" i="26"/>
  <c r="O112" i="26" s="1"/>
  <c r="I112" i="26"/>
  <c r="M111" i="26"/>
  <c r="L111" i="26"/>
  <c r="I111" i="26"/>
  <c r="I107" i="26"/>
  <c r="O110" i="26"/>
  <c r="M110" i="26"/>
  <c r="M107" i="26"/>
  <c r="F107" i="26"/>
  <c r="L106" i="26"/>
  <c r="I106" i="26"/>
  <c r="M105" i="26"/>
  <c r="L105" i="26"/>
  <c r="O105" i="26" s="1"/>
  <c r="I105" i="26"/>
  <c r="M104" i="26"/>
  <c r="L104" i="26"/>
  <c r="O104" i="26" s="1"/>
  <c r="I104" i="26"/>
  <c r="M103" i="26"/>
  <c r="L103" i="26"/>
  <c r="I103" i="26"/>
  <c r="M102" i="26"/>
  <c r="L102" i="26"/>
  <c r="I102" i="26"/>
  <c r="O102" i="26" s="1"/>
  <c r="M101" i="26"/>
  <c r="L101" i="26"/>
  <c r="I101" i="26"/>
  <c r="O101" i="26" s="1"/>
  <c r="M100" i="26"/>
  <c r="L100" i="26"/>
  <c r="I100" i="26"/>
  <c r="M99" i="26"/>
  <c r="L99" i="26"/>
  <c r="O99" i="26" s="1"/>
  <c r="I99" i="26"/>
  <c r="M98" i="26"/>
  <c r="L98" i="26"/>
  <c r="O98" i="26" s="1"/>
  <c r="I98" i="26"/>
  <c r="M97" i="26"/>
  <c r="L97" i="26"/>
  <c r="O97" i="26" s="1"/>
  <c r="I97" i="26"/>
  <c r="M96" i="26"/>
  <c r="L96" i="26"/>
  <c r="O96" i="26" s="1"/>
  <c r="I96" i="26"/>
  <c r="M95" i="26"/>
  <c r="L95" i="26"/>
  <c r="O95" i="26" s="1"/>
  <c r="I95" i="26"/>
  <c r="M94" i="26"/>
  <c r="L94" i="26"/>
  <c r="I94" i="26"/>
  <c r="M92" i="26"/>
  <c r="L92" i="26"/>
  <c r="O92" i="26" s="1"/>
  <c r="I92" i="26"/>
  <c r="M91" i="26"/>
  <c r="L91" i="26"/>
  <c r="I91" i="26"/>
  <c r="M90" i="26"/>
  <c r="L90" i="26"/>
  <c r="I90" i="26"/>
  <c r="O90" i="26"/>
  <c r="M89" i="26"/>
  <c r="L89" i="26"/>
  <c r="I89" i="26"/>
  <c r="O89" i="26"/>
  <c r="M88" i="26"/>
  <c r="L88" i="26"/>
  <c r="I88" i="26"/>
  <c r="M87" i="26"/>
  <c r="L87" i="26"/>
  <c r="O87" i="26"/>
  <c r="I87" i="26"/>
  <c r="M86" i="26"/>
  <c r="L86" i="26"/>
  <c r="O86" i="26"/>
  <c r="I86" i="26"/>
  <c r="M85" i="26"/>
  <c r="L85" i="26"/>
  <c r="O85" i="26"/>
  <c r="I85" i="26"/>
  <c r="M84" i="26"/>
  <c r="L84" i="26"/>
  <c r="I84" i="26"/>
  <c r="M83" i="26"/>
  <c r="L83" i="26"/>
  <c r="O83" i="26" s="1"/>
  <c r="I83" i="26"/>
  <c r="M82" i="26"/>
  <c r="L82" i="26"/>
  <c r="O82" i="26" s="1"/>
  <c r="I82" i="26"/>
  <c r="M81" i="26"/>
  <c r="L81" i="26"/>
  <c r="I81" i="26"/>
  <c r="M78" i="26"/>
  <c r="F78" i="26"/>
  <c r="M77" i="26"/>
  <c r="L77" i="26"/>
  <c r="O77" i="26" s="1"/>
  <c r="M76" i="26"/>
  <c r="L76" i="26"/>
  <c r="O76" i="26"/>
  <c r="M75" i="26"/>
  <c r="L75" i="26"/>
  <c r="M72" i="26"/>
  <c r="I72" i="26"/>
  <c r="F72" i="26"/>
  <c r="O71" i="26"/>
  <c r="M71" i="26"/>
  <c r="O70" i="26"/>
  <c r="M70" i="26"/>
  <c r="M67" i="26"/>
  <c r="L67" i="26"/>
  <c r="I67" i="26"/>
  <c r="O67" i="26" s="1"/>
  <c r="F67" i="26"/>
  <c r="M66" i="26"/>
  <c r="L66" i="26"/>
  <c r="M65" i="26"/>
  <c r="L65" i="26"/>
  <c r="M62" i="26"/>
  <c r="I62" i="26"/>
  <c r="F62" i="26"/>
  <c r="O59" i="26"/>
  <c r="M59" i="26"/>
  <c r="M56" i="26"/>
  <c r="O55" i="26"/>
  <c r="M55" i="26"/>
  <c r="O54" i="26"/>
  <c r="M54" i="26"/>
  <c r="M51" i="26"/>
  <c r="L51" i="26"/>
  <c r="O51" i="26" s="1"/>
  <c r="I51" i="26"/>
  <c r="F51" i="26"/>
  <c r="O50" i="26"/>
  <c r="M50" i="26"/>
  <c r="M47" i="26"/>
  <c r="L47" i="26"/>
  <c r="I47" i="26"/>
  <c r="F47" i="26"/>
  <c r="M46" i="26"/>
  <c r="L46" i="26"/>
  <c r="M45" i="26"/>
  <c r="L45" i="26"/>
  <c r="I45" i="26"/>
  <c r="M44" i="26"/>
  <c r="L44" i="26"/>
  <c r="O44" i="26"/>
  <c r="I44" i="26"/>
  <c r="M41" i="26"/>
  <c r="F41" i="26"/>
  <c r="O39" i="26"/>
  <c r="M39" i="26"/>
  <c r="O38" i="26"/>
  <c r="M38" i="26"/>
  <c r="O37" i="26"/>
  <c r="M37" i="26"/>
  <c r="M34" i="26"/>
  <c r="I34" i="26"/>
  <c r="O34" i="26"/>
  <c r="F34" i="26"/>
  <c r="O33" i="26"/>
  <c r="M33" i="26"/>
  <c r="M30" i="26"/>
  <c r="L30" i="26"/>
  <c r="O30" i="26" s="1"/>
  <c r="I30" i="26"/>
  <c r="F30" i="26"/>
  <c r="O29" i="26"/>
  <c r="M29" i="26"/>
  <c r="M26" i="26"/>
  <c r="L26" i="26"/>
  <c r="I26" i="26"/>
  <c r="F26" i="26"/>
  <c r="M25" i="26"/>
  <c r="L25" i="26"/>
  <c r="O25" i="26"/>
  <c r="M24" i="26"/>
  <c r="L24" i="26"/>
  <c r="O24" i="26" s="1"/>
  <c r="M23" i="26"/>
  <c r="L23" i="26"/>
  <c r="O23" i="26"/>
  <c r="M20" i="26"/>
  <c r="I20" i="26"/>
  <c r="F20" i="26"/>
  <c r="M19" i="26"/>
  <c r="L19" i="26"/>
  <c r="I19" i="26"/>
  <c r="I15" i="26" s="1"/>
  <c r="M18" i="26"/>
  <c r="L18" i="26"/>
  <c r="L15" i="26"/>
  <c r="O18" i="26"/>
  <c r="I18" i="26"/>
  <c r="M15" i="26"/>
  <c r="F15" i="26"/>
  <c r="O14" i="26"/>
  <c r="M14" i="26"/>
  <c r="O13" i="26"/>
  <c r="M13" i="26"/>
  <c r="M10" i="26"/>
  <c r="L10" i="26"/>
  <c r="O10" i="26" s="1"/>
  <c r="I10" i="26"/>
  <c r="F10" i="26"/>
  <c r="F94" i="2"/>
  <c r="G94" i="2"/>
  <c r="F83" i="2"/>
  <c r="G83" i="2"/>
  <c r="H83" i="2"/>
  <c r="F59" i="2"/>
  <c r="F55" i="2"/>
  <c r="G55" i="2"/>
  <c r="H55" i="2"/>
  <c r="F49" i="2"/>
  <c r="G49" i="2"/>
  <c r="F38" i="2"/>
  <c r="G38" i="2"/>
  <c r="F30" i="2"/>
  <c r="G30" i="2"/>
  <c r="H30" i="2"/>
  <c r="F25" i="2"/>
  <c r="G25" i="2"/>
  <c r="F18" i="2"/>
  <c r="G18" i="2"/>
  <c r="G16" i="2" s="1"/>
  <c r="J25" i="65"/>
  <c r="J32" i="65"/>
  <c r="J22" i="65"/>
  <c r="I35" i="65"/>
  <c r="I17" i="65"/>
  <c r="J34" i="65"/>
  <c r="J33" i="65"/>
  <c r="J31" i="65"/>
  <c r="J28" i="65"/>
  <c r="J27" i="65"/>
  <c r="J26" i="65"/>
  <c r="J23" i="65"/>
  <c r="I19" i="65"/>
  <c r="I20" i="65"/>
  <c r="I21" i="65"/>
  <c r="I22" i="65"/>
  <c r="M22" i="65"/>
  <c r="Q14" i="51"/>
  <c r="BI28" i="41"/>
  <c r="BG28" i="41"/>
  <c r="BD28" i="41"/>
  <c r="BC27" i="41"/>
  <c r="BH27" i="41" s="1"/>
  <c r="BC26" i="41"/>
  <c r="BE26" i="41" s="1"/>
  <c r="BC25" i="41"/>
  <c r="BF25" i="41" s="1"/>
  <c r="BJ25" i="41"/>
  <c r="BI22" i="41"/>
  <c r="BG22" i="41"/>
  <c r="BG29" i="41"/>
  <c r="BD22" i="41"/>
  <c r="BC21" i="41"/>
  <c r="BE21" i="41" s="1"/>
  <c r="BC20" i="41"/>
  <c r="BF20" i="41" s="1"/>
  <c r="BC19" i="41"/>
  <c r="BF19" i="41" s="1"/>
  <c r="BI15" i="41"/>
  <c r="BI29" i="41" s="1"/>
  <c r="BG15" i="41"/>
  <c r="BD15" i="41"/>
  <c r="BD29" i="41" s="1"/>
  <c r="BC14" i="41"/>
  <c r="BF14" i="41"/>
  <c r="BC13" i="41"/>
  <c r="BF13" i="41"/>
  <c r="BJ13" i="41"/>
  <c r="BE12" i="41"/>
  <c r="BC12" i="41"/>
  <c r="BJ12" i="41"/>
  <c r="AV28" i="41"/>
  <c r="AT28" i="41"/>
  <c r="AQ28" i="41"/>
  <c r="AP27" i="41"/>
  <c r="AP26" i="41"/>
  <c r="AP25" i="41"/>
  <c r="AV22" i="41"/>
  <c r="AT22" i="41"/>
  <c r="AQ22" i="41"/>
  <c r="AP21" i="41"/>
  <c r="AP20" i="41"/>
  <c r="AW20" i="41" s="1"/>
  <c r="AP19" i="41"/>
  <c r="AS19" i="41"/>
  <c r="AV15" i="41"/>
  <c r="AT15" i="41"/>
  <c r="AQ15" i="41"/>
  <c r="AP14" i="41"/>
  <c r="AP13" i="41"/>
  <c r="AP12" i="41"/>
  <c r="X61" i="35"/>
  <c r="W61" i="35"/>
  <c r="V61" i="35"/>
  <c r="U61" i="35"/>
  <c r="W59" i="35"/>
  <c r="V59" i="35"/>
  <c r="U59" i="35"/>
  <c r="W58" i="35"/>
  <c r="V58" i="35"/>
  <c r="U58" i="35"/>
  <c r="W57" i="35"/>
  <c r="V57" i="35"/>
  <c r="U57" i="35"/>
  <c r="W50" i="35"/>
  <c r="V50" i="35"/>
  <c r="U50" i="35"/>
  <c r="W49" i="35"/>
  <c r="V49" i="35"/>
  <c r="U49" i="35"/>
  <c r="W48" i="35"/>
  <c r="V48" i="35"/>
  <c r="U48" i="35"/>
  <c r="W45" i="35"/>
  <c r="V45" i="35"/>
  <c r="U45" i="35"/>
  <c r="W44" i="35"/>
  <c r="V44" i="35"/>
  <c r="U44" i="35"/>
  <c r="W43" i="35"/>
  <c r="V43" i="35"/>
  <c r="U43" i="35"/>
  <c r="W35" i="35"/>
  <c r="V35" i="35"/>
  <c r="U35" i="35"/>
  <c r="W34" i="35"/>
  <c r="V34" i="35"/>
  <c r="U34" i="35"/>
  <c r="W33" i="35"/>
  <c r="V33" i="35"/>
  <c r="U33" i="35"/>
  <c r="W30" i="35"/>
  <c r="V30" i="35"/>
  <c r="U30" i="35"/>
  <c r="W29" i="35"/>
  <c r="V29" i="35"/>
  <c r="U29" i="35"/>
  <c r="W28" i="35"/>
  <c r="V28" i="35"/>
  <c r="U28" i="35"/>
  <c r="X21" i="35"/>
  <c r="W21" i="35"/>
  <c r="V21" i="35"/>
  <c r="U21" i="35"/>
  <c r="W20" i="35"/>
  <c r="V20" i="35"/>
  <c r="U20" i="35"/>
  <c r="W19" i="35"/>
  <c r="V19" i="35"/>
  <c r="U19" i="35"/>
  <c r="W18" i="35"/>
  <c r="V18" i="35"/>
  <c r="U18" i="35"/>
  <c r="X12" i="35"/>
  <c r="W12" i="35"/>
  <c r="V12" i="35"/>
  <c r="U12" i="35"/>
  <c r="W11" i="35"/>
  <c r="V11" i="35"/>
  <c r="U11" i="35"/>
  <c r="W10" i="35"/>
  <c r="V10" i="35"/>
  <c r="U10" i="35"/>
  <c r="V9" i="35"/>
  <c r="W9" i="35"/>
  <c r="U9" i="35"/>
  <c r="AI27" i="41"/>
  <c r="AI26" i="41"/>
  <c r="AI25" i="41"/>
  <c r="AI21" i="41"/>
  <c r="AI20" i="41"/>
  <c r="AI19" i="41"/>
  <c r="AI12" i="41"/>
  <c r="AI14" i="41"/>
  <c r="AI13" i="41"/>
  <c r="X13" i="41"/>
  <c r="AD28" i="41"/>
  <c r="AB28" i="41"/>
  <c r="Y28" i="41"/>
  <c r="X27" i="41"/>
  <c r="X26" i="41"/>
  <c r="X25" i="41"/>
  <c r="AD22" i="41"/>
  <c r="AB22" i="41"/>
  <c r="AB29" i="41"/>
  <c r="Y22" i="41"/>
  <c r="X21" i="41"/>
  <c r="AA21" i="41" s="1"/>
  <c r="X20" i="41"/>
  <c r="Z20" i="41" s="1"/>
  <c r="X19" i="41"/>
  <c r="AD15" i="41"/>
  <c r="AB15" i="41"/>
  <c r="Y15" i="41"/>
  <c r="X14" i="41"/>
  <c r="AE13" i="41"/>
  <c r="AC13" i="41"/>
  <c r="X12" i="41"/>
  <c r="Q15" i="41"/>
  <c r="O15" i="41"/>
  <c r="L15" i="41"/>
  <c r="Q22" i="41"/>
  <c r="O22" i="41"/>
  <c r="L22" i="41"/>
  <c r="Q28" i="41"/>
  <c r="AI28" i="41" s="1"/>
  <c r="O28" i="41"/>
  <c r="L28" i="41"/>
  <c r="E28" i="41"/>
  <c r="K13" i="41"/>
  <c r="AK60" i="35"/>
  <c r="AJ60" i="35"/>
  <c r="AI60" i="35"/>
  <c r="AF60" i="35"/>
  <c r="AL59" i="35"/>
  <c r="AL58" i="35"/>
  <c r="AL57" i="35"/>
  <c r="AL60" i="35" s="1"/>
  <c r="AK51" i="35"/>
  <c r="AJ51" i="35"/>
  <c r="AI51" i="35"/>
  <c r="AI52" i="35" s="1"/>
  <c r="AF51" i="35"/>
  <c r="AL50" i="35"/>
  <c r="AL49" i="35"/>
  <c r="AL51" i="35"/>
  <c r="AL48" i="35"/>
  <c r="AK46" i="35"/>
  <c r="AK52" i="35" s="1"/>
  <c r="AJ46" i="35"/>
  <c r="AJ52" i="35" s="1"/>
  <c r="AI46" i="35"/>
  <c r="AF46" i="35"/>
  <c r="AF52" i="35"/>
  <c r="AL45" i="35"/>
  <c r="AL44" i="35"/>
  <c r="AL46" i="35" s="1"/>
  <c r="AL52" i="35" s="1"/>
  <c r="AL43" i="35"/>
  <c r="AK36" i="35"/>
  <c r="AJ36" i="35"/>
  <c r="AI36" i="35"/>
  <c r="AI37" i="35"/>
  <c r="AF36" i="35"/>
  <c r="AL35" i="35"/>
  <c r="AL34" i="35"/>
  <c r="AL36" i="35" s="1"/>
  <c r="AL33" i="35"/>
  <c r="AK31" i="35"/>
  <c r="AK37" i="35" s="1"/>
  <c r="AJ31" i="35"/>
  <c r="AJ37" i="35"/>
  <c r="AI31" i="35"/>
  <c r="AF31" i="35"/>
  <c r="AF37" i="35"/>
  <c r="AL30" i="35"/>
  <c r="AL29" i="35"/>
  <c r="AL28" i="35"/>
  <c r="AL31" i="35"/>
  <c r="AK22" i="35"/>
  <c r="AJ22" i="35"/>
  <c r="AI22" i="35"/>
  <c r="AF22" i="35"/>
  <c r="AL20" i="35"/>
  <c r="AL19" i="35"/>
  <c r="AL22" i="35" s="1"/>
  <c r="AL18" i="35"/>
  <c r="AK13" i="35"/>
  <c r="AJ13" i="35"/>
  <c r="AJ62" i="35" s="1"/>
  <c r="AI13" i="35"/>
  <c r="AF13" i="35"/>
  <c r="AL11" i="35"/>
  <c r="AL10" i="35"/>
  <c r="AL9" i="35"/>
  <c r="AD60" i="35"/>
  <c r="AC60" i="35"/>
  <c r="AB60" i="35"/>
  <c r="Y60" i="35"/>
  <c r="AE59" i="35"/>
  <c r="AE58" i="35"/>
  <c r="AE57" i="35"/>
  <c r="AE60" i="35" s="1"/>
  <c r="AD51" i="35"/>
  <c r="AD52" i="35"/>
  <c r="AC51" i="35"/>
  <c r="AB51" i="35"/>
  <c r="AB52" i="35" s="1"/>
  <c r="Y51" i="35"/>
  <c r="AE50" i="35"/>
  <c r="AE49" i="35"/>
  <c r="AE48" i="35"/>
  <c r="AD46" i="35"/>
  <c r="AC46" i="35"/>
  <c r="AC52" i="35" s="1"/>
  <c r="AB46" i="35"/>
  <c r="Y46" i="35"/>
  <c r="Y52" i="35"/>
  <c r="AE45" i="35"/>
  <c r="AE44" i="35"/>
  <c r="AE46" i="35" s="1"/>
  <c r="AE43" i="35"/>
  <c r="AD36" i="35"/>
  <c r="AC36" i="35"/>
  <c r="AB36" i="35"/>
  <c r="Y36" i="35"/>
  <c r="AE35" i="35"/>
  <c r="AE34" i="35"/>
  <c r="AE33" i="35"/>
  <c r="AD31" i="35"/>
  <c r="AC31" i="35"/>
  <c r="AC37" i="35" s="1"/>
  <c r="AB31" i="35"/>
  <c r="Y31" i="35"/>
  <c r="AE30" i="35"/>
  <c r="AE29" i="35"/>
  <c r="AE31" i="35" s="1"/>
  <c r="AE28" i="35"/>
  <c r="AD22" i="35"/>
  <c r="AC22" i="35"/>
  <c r="AB22" i="35"/>
  <c r="Y22" i="35"/>
  <c r="AE20" i="35"/>
  <c r="AE19" i="35"/>
  <c r="AE18" i="35"/>
  <c r="AD13" i="35"/>
  <c r="AC13" i="35"/>
  <c r="AB13" i="35"/>
  <c r="Y13" i="35"/>
  <c r="AE11" i="35"/>
  <c r="AE10" i="35"/>
  <c r="AE9" i="35"/>
  <c r="AE13" i="35" s="1"/>
  <c r="T9" i="35"/>
  <c r="X9" i="35"/>
  <c r="S60" i="35"/>
  <c r="R60" i="35"/>
  <c r="Q60" i="35"/>
  <c r="N60" i="35"/>
  <c r="T59" i="35"/>
  <c r="T58" i="35"/>
  <c r="T57" i="35"/>
  <c r="S51" i="35"/>
  <c r="S52" i="35" s="1"/>
  <c r="R51" i="35"/>
  <c r="Q51" i="35"/>
  <c r="N51" i="35"/>
  <c r="T50" i="35"/>
  <c r="T49" i="35"/>
  <c r="T48" i="35"/>
  <c r="T51" i="35" s="1"/>
  <c r="S46" i="35"/>
  <c r="R46" i="35"/>
  <c r="Q46" i="35"/>
  <c r="Q52" i="35" s="1"/>
  <c r="N46" i="35"/>
  <c r="N52" i="35" s="1"/>
  <c r="T45" i="35"/>
  <c r="T44" i="35"/>
  <c r="T43" i="35"/>
  <c r="S36" i="35"/>
  <c r="S37" i="35" s="1"/>
  <c r="R36" i="35"/>
  <c r="Q36" i="35"/>
  <c r="N36" i="35"/>
  <c r="T35" i="35"/>
  <c r="T34" i="35"/>
  <c r="T33" i="35"/>
  <c r="S31" i="35"/>
  <c r="R31" i="35"/>
  <c r="Q31" i="35"/>
  <c r="Q37" i="35" s="1"/>
  <c r="N31" i="35"/>
  <c r="T30" i="35"/>
  <c r="T29" i="35"/>
  <c r="T28" i="35"/>
  <c r="S22" i="35"/>
  <c r="R22" i="35"/>
  <c r="Q22" i="35"/>
  <c r="N22" i="35"/>
  <c r="T20" i="35"/>
  <c r="T19" i="35"/>
  <c r="T18" i="35"/>
  <c r="S13" i="35"/>
  <c r="R13" i="35"/>
  <c r="Q13" i="35"/>
  <c r="N13" i="35"/>
  <c r="T11" i="35"/>
  <c r="T10" i="35"/>
  <c r="T13" i="35"/>
  <c r="M9" i="35"/>
  <c r="Q27" i="24"/>
  <c r="S27" i="24"/>
  <c r="U27" i="24"/>
  <c r="BJ26" i="41"/>
  <c r="AW19" i="41"/>
  <c r="BC15" i="41"/>
  <c r="BE13" i="41"/>
  <c r="BH12" i="41"/>
  <c r="BE25" i="41"/>
  <c r="BH25" i="41"/>
  <c r="AC21" i="41"/>
  <c r="AA27" i="41"/>
  <c r="Z13" i="41"/>
  <c r="AA14" i="41"/>
  <c r="I28" i="24"/>
  <c r="S39" i="24"/>
  <c r="Q39" i="24"/>
  <c r="K39" i="24"/>
  <c r="I39" i="24"/>
  <c r="S38" i="24"/>
  <c r="Q38" i="24"/>
  <c r="K38" i="24"/>
  <c r="M38" i="24"/>
  <c r="I38" i="24"/>
  <c r="S37" i="24"/>
  <c r="Q37" i="24"/>
  <c r="K37" i="24"/>
  <c r="I37" i="24"/>
  <c r="N22" i="60"/>
  <c r="P16" i="46"/>
  <c r="P17" i="46"/>
  <c r="P18" i="46"/>
  <c r="R18" i="46" s="1"/>
  <c r="Q18" i="46"/>
  <c r="P19" i="46"/>
  <c r="P20" i="46"/>
  <c r="Q20" i="46"/>
  <c r="L16" i="46"/>
  <c r="M16" i="46" s="1"/>
  <c r="L17" i="46"/>
  <c r="M17" i="46" s="1"/>
  <c r="L18" i="46"/>
  <c r="M18" i="46" s="1"/>
  <c r="S18" i="46"/>
  <c r="W18" i="46" s="1"/>
  <c r="L19" i="46"/>
  <c r="M19" i="46" s="1"/>
  <c r="L20" i="46"/>
  <c r="M20" i="46" s="1"/>
  <c r="F16" i="46"/>
  <c r="G16" i="46" s="1"/>
  <c r="S16" i="46" s="1"/>
  <c r="W16" i="46" s="1"/>
  <c r="F17" i="46"/>
  <c r="G17" i="46" s="1"/>
  <c r="F18" i="46"/>
  <c r="G18" i="46"/>
  <c r="F19" i="46"/>
  <c r="G19" i="46"/>
  <c r="F20" i="46"/>
  <c r="G20" i="46" s="1"/>
  <c r="T21" i="46"/>
  <c r="F22" i="60"/>
  <c r="H9" i="69"/>
  <c r="I9" i="69" s="1"/>
  <c r="J9" i="69"/>
  <c r="AA9" i="69" s="1"/>
  <c r="Q9" i="69"/>
  <c r="Q8" i="69" s="1"/>
  <c r="S9" i="69"/>
  <c r="T9" i="69"/>
  <c r="U9" i="69"/>
  <c r="V9" i="69"/>
  <c r="W9" i="69"/>
  <c r="X9" i="69"/>
  <c r="AG9" i="69"/>
  <c r="AH9" i="69"/>
  <c r="AI9" i="69"/>
  <c r="AO9" i="69"/>
  <c r="AP9" i="69" s="1"/>
  <c r="AP8" i="69" s="1"/>
  <c r="AQ9" i="69"/>
  <c r="H10" i="69"/>
  <c r="I10" i="69"/>
  <c r="J10" i="69"/>
  <c r="Q10" i="69"/>
  <c r="S10" i="69"/>
  <c r="AA10" i="69" s="1"/>
  <c r="T10" i="69"/>
  <c r="U10" i="69"/>
  <c r="V10" i="69"/>
  <c r="W10" i="69"/>
  <c r="X10" i="69"/>
  <c r="AG10" i="69"/>
  <c r="AI10" i="69"/>
  <c r="AO10" i="69"/>
  <c r="AP10" i="69" s="1"/>
  <c r="AQ10" i="69"/>
  <c r="H11" i="69"/>
  <c r="J11" i="69"/>
  <c r="Q11" i="69"/>
  <c r="Y11" i="69"/>
  <c r="R11" i="69"/>
  <c r="S11" i="69"/>
  <c r="T11" i="69"/>
  <c r="U11" i="69"/>
  <c r="V11" i="69"/>
  <c r="W11" i="69"/>
  <c r="X11" i="69"/>
  <c r="AG11" i="69"/>
  <c r="AI11" i="69"/>
  <c r="AO11" i="69"/>
  <c r="AP11" i="69"/>
  <c r="AQ11" i="69"/>
  <c r="H12" i="69"/>
  <c r="I12" i="69" s="1"/>
  <c r="J12" i="69"/>
  <c r="AA12" i="69"/>
  <c r="Q12" i="69"/>
  <c r="R12" i="69" s="1"/>
  <c r="S12" i="69"/>
  <c r="T12" i="69"/>
  <c r="T8" i="69" s="1"/>
  <c r="U12" i="69"/>
  <c r="V12" i="69"/>
  <c r="W12" i="69"/>
  <c r="X12" i="69"/>
  <c r="AG12" i="69"/>
  <c r="AH12" i="69" s="1"/>
  <c r="AI12" i="69"/>
  <c r="AO12" i="69"/>
  <c r="AP12" i="69"/>
  <c r="AQ12" i="69"/>
  <c r="H14" i="69"/>
  <c r="I14" i="69" s="1"/>
  <c r="J14" i="69"/>
  <c r="Q14" i="69"/>
  <c r="R14" i="69"/>
  <c r="S14" i="69"/>
  <c r="T14" i="69"/>
  <c r="U14" i="69"/>
  <c r="V14" i="69"/>
  <c r="W14" i="69"/>
  <c r="X14" i="69"/>
  <c r="AG14" i="69"/>
  <c r="AH14" i="69" s="1"/>
  <c r="AI14" i="69"/>
  <c r="AO14" i="69"/>
  <c r="AP14" i="69"/>
  <c r="AQ14" i="69"/>
  <c r="H13" i="69"/>
  <c r="Y13" i="69"/>
  <c r="J13" i="69"/>
  <c r="Q13" i="69"/>
  <c r="R13" i="69" s="1"/>
  <c r="S13" i="69"/>
  <c r="AA13" i="69" s="1"/>
  <c r="T13" i="69"/>
  <c r="U13" i="69"/>
  <c r="V13" i="69"/>
  <c r="W13" i="69"/>
  <c r="X13" i="69"/>
  <c r="AG13" i="69"/>
  <c r="AH13" i="69" s="1"/>
  <c r="AI13" i="69"/>
  <c r="AI8" i="69" s="1"/>
  <c r="AI17" i="69" s="1"/>
  <c r="AI18" i="69" s="1"/>
  <c r="AO13" i="69"/>
  <c r="AP13" i="69"/>
  <c r="AQ13" i="69"/>
  <c r="H15" i="69"/>
  <c r="Y15" i="69" s="1"/>
  <c r="J15" i="69"/>
  <c r="AA15" i="69" s="1"/>
  <c r="Q15" i="69"/>
  <c r="S15" i="69"/>
  <c r="T15" i="69"/>
  <c r="U15" i="69"/>
  <c r="V15" i="69"/>
  <c r="W15" i="69"/>
  <c r="X15" i="69"/>
  <c r="AG15" i="69"/>
  <c r="AH15" i="69" s="1"/>
  <c r="AI15" i="69"/>
  <c r="AO15" i="69"/>
  <c r="AP15" i="69" s="1"/>
  <c r="AQ15" i="69"/>
  <c r="H16" i="69"/>
  <c r="I16" i="69"/>
  <c r="Z16" i="69" s="1"/>
  <c r="J16" i="69"/>
  <c r="Q16" i="69"/>
  <c r="R16" i="69" s="1"/>
  <c r="S16" i="69"/>
  <c r="AA16" i="69" s="1"/>
  <c r="T16" i="69"/>
  <c r="U16" i="69"/>
  <c r="V16" i="69"/>
  <c r="W16" i="69"/>
  <c r="X16" i="69"/>
  <c r="AG16" i="69"/>
  <c r="AI16" i="69"/>
  <c r="AO16" i="69"/>
  <c r="AP16" i="69" s="1"/>
  <c r="AQ16" i="69"/>
  <c r="C8" i="69"/>
  <c r="D8" i="69"/>
  <c r="E8" i="69"/>
  <c r="F8" i="69"/>
  <c r="G8" i="69"/>
  <c r="K8" i="69"/>
  <c r="L8" i="69"/>
  <c r="M8" i="69"/>
  <c r="N8" i="69"/>
  <c r="O8" i="69"/>
  <c r="AB8" i="69"/>
  <c r="AC8" i="69"/>
  <c r="AD8" i="69"/>
  <c r="AE8" i="69"/>
  <c r="AJ8" i="69"/>
  <c r="AK8" i="69"/>
  <c r="AL8" i="69"/>
  <c r="AM8" i="69"/>
  <c r="H9" i="37"/>
  <c r="J9" i="37"/>
  <c r="Q9" i="37"/>
  <c r="R9" i="37"/>
  <c r="S9" i="37"/>
  <c r="T9" i="37"/>
  <c r="U9" i="37"/>
  <c r="V9" i="37"/>
  <c r="W9" i="37"/>
  <c r="X9" i="37"/>
  <c r="AG9" i="37"/>
  <c r="AH9" i="37"/>
  <c r="AI9" i="37"/>
  <c r="AO9" i="37"/>
  <c r="AP9" i="37"/>
  <c r="AQ9" i="37"/>
  <c r="H10" i="37"/>
  <c r="I10" i="37" s="1"/>
  <c r="J10" i="37"/>
  <c r="Q10" i="37"/>
  <c r="R10" i="37"/>
  <c r="S10" i="37"/>
  <c r="T10" i="37"/>
  <c r="U10" i="37"/>
  <c r="V10" i="37"/>
  <c r="W10" i="37"/>
  <c r="X10" i="37"/>
  <c r="AG10" i="37"/>
  <c r="AH10" i="37"/>
  <c r="AI10" i="37"/>
  <c r="AO10" i="37"/>
  <c r="AP10" i="37"/>
  <c r="AQ10" i="37"/>
  <c r="H11" i="37"/>
  <c r="I11" i="37" s="1"/>
  <c r="J11" i="37"/>
  <c r="Q11" i="37"/>
  <c r="R11" i="37" s="1"/>
  <c r="S11" i="37"/>
  <c r="T11" i="37"/>
  <c r="U11" i="37"/>
  <c r="V11" i="37"/>
  <c r="W11" i="37"/>
  <c r="X11" i="37"/>
  <c r="AG11" i="37"/>
  <c r="AH11" i="37" s="1"/>
  <c r="AI11" i="37"/>
  <c r="AO11" i="37"/>
  <c r="AP11" i="37" s="1"/>
  <c r="AQ11" i="37"/>
  <c r="H12" i="37"/>
  <c r="J12" i="37"/>
  <c r="Q12" i="37"/>
  <c r="R12" i="37" s="1"/>
  <c r="S12" i="37"/>
  <c r="T12" i="37"/>
  <c r="U12" i="37"/>
  <c r="V12" i="37"/>
  <c r="W12" i="37"/>
  <c r="X12" i="37"/>
  <c r="AG12" i="37"/>
  <c r="AH12" i="37" s="1"/>
  <c r="AI12" i="37"/>
  <c r="AO12" i="37"/>
  <c r="AP12" i="37" s="1"/>
  <c r="AQ12" i="37"/>
  <c r="H13" i="37"/>
  <c r="I13" i="37"/>
  <c r="J13" i="37"/>
  <c r="Q13" i="37"/>
  <c r="S13" i="37"/>
  <c r="T13" i="37"/>
  <c r="U13" i="37"/>
  <c r="V13" i="37"/>
  <c r="W13" i="37"/>
  <c r="W8" i="37" s="1"/>
  <c r="X13" i="37"/>
  <c r="AG13" i="37"/>
  <c r="AI13" i="37"/>
  <c r="AO13" i="37"/>
  <c r="AP13" i="37" s="1"/>
  <c r="AQ13" i="37"/>
  <c r="H14" i="37"/>
  <c r="I14" i="37"/>
  <c r="J14" i="37"/>
  <c r="Q14" i="37"/>
  <c r="R14" i="37" s="1"/>
  <c r="S14" i="37"/>
  <c r="T14" i="37"/>
  <c r="U14" i="37"/>
  <c r="V14" i="37"/>
  <c r="W14" i="37"/>
  <c r="X14" i="37"/>
  <c r="AG14" i="37"/>
  <c r="AH14" i="37" s="1"/>
  <c r="AI14" i="37"/>
  <c r="AO14" i="37"/>
  <c r="AP14" i="37"/>
  <c r="AQ14" i="37"/>
  <c r="H15" i="37"/>
  <c r="I15" i="37"/>
  <c r="J15" i="37"/>
  <c r="AA15" i="37" s="1"/>
  <c r="Q15" i="37"/>
  <c r="S15" i="37"/>
  <c r="T15" i="37"/>
  <c r="U15" i="37"/>
  <c r="V15" i="37"/>
  <c r="W15" i="37"/>
  <c r="X15" i="37"/>
  <c r="AG15" i="37"/>
  <c r="AH15" i="37" s="1"/>
  <c r="AI15" i="37"/>
  <c r="AI8" i="37" s="1"/>
  <c r="AI16" i="37" s="1"/>
  <c r="AO15" i="37"/>
  <c r="AP15" i="37"/>
  <c r="AQ15" i="37"/>
  <c r="C8" i="37"/>
  <c r="D8" i="37"/>
  <c r="E8" i="37"/>
  <c r="F8" i="37"/>
  <c r="G8" i="37"/>
  <c r="K8" i="37"/>
  <c r="L8" i="37"/>
  <c r="M8" i="37"/>
  <c r="N8" i="37"/>
  <c r="O8" i="37"/>
  <c r="AB8" i="37"/>
  <c r="AC8" i="37"/>
  <c r="AD8" i="37"/>
  <c r="AE8" i="37"/>
  <c r="AJ8" i="37"/>
  <c r="AK8" i="37"/>
  <c r="AL8" i="37"/>
  <c r="AM8" i="37"/>
  <c r="M10" i="52"/>
  <c r="M13" i="52" s="1"/>
  <c r="S10" i="52"/>
  <c r="T10" i="52"/>
  <c r="U10" i="52"/>
  <c r="V10" i="52"/>
  <c r="W10" i="52"/>
  <c r="W13" i="52" s="1"/>
  <c r="AD10" i="52"/>
  <c r="AD13" i="52" s="1"/>
  <c r="AJ10" i="52"/>
  <c r="M11" i="52"/>
  <c r="S11" i="52"/>
  <c r="T11" i="52"/>
  <c r="T13" i="52" s="1"/>
  <c r="U11" i="52"/>
  <c r="V11" i="52"/>
  <c r="W11" i="52"/>
  <c r="X11" i="52"/>
  <c r="AD11" i="52"/>
  <c r="AJ11" i="52"/>
  <c r="M12" i="52"/>
  <c r="S12" i="52"/>
  <c r="S13" i="52" s="1"/>
  <c r="T12" i="52"/>
  <c r="U12" i="52"/>
  <c r="V12" i="52"/>
  <c r="X12" i="52" s="1"/>
  <c r="W12" i="52"/>
  <c r="AD12" i="52"/>
  <c r="AJ12" i="52"/>
  <c r="AJ13" i="52"/>
  <c r="I13" i="52"/>
  <c r="J13" i="52"/>
  <c r="K13" i="52"/>
  <c r="L13" i="52"/>
  <c r="O13" i="52"/>
  <c r="P13" i="52"/>
  <c r="Q13" i="52"/>
  <c r="Q38" i="52" s="1"/>
  <c r="R13" i="52"/>
  <c r="Y13" i="52"/>
  <c r="AA13" i="52"/>
  <c r="AB13" i="52"/>
  <c r="AC13" i="52"/>
  <c r="AC38" i="52" s="1"/>
  <c r="AE13" i="52"/>
  <c r="AG13" i="52"/>
  <c r="AH13" i="52"/>
  <c r="AI13" i="52"/>
  <c r="M19" i="52"/>
  <c r="S19" i="52"/>
  <c r="S22" i="52" s="1"/>
  <c r="T19" i="52"/>
  <c r="U19" i="52"/>
  <c r="V19" i="52"/>
  <c r="V22" i="52" s="1"/>
  <c r="W19" i="52"/>
  <c r="AD19" i="52"/>
  <c r="AJ19" i="52"/>
  <c r="AJ22" i="52" s="1"/>
  <c r="M20" i="52"/>
  <c r="S20" i="52"/>
  <c r="T20" i="52"/>
  <c r="U20" i="52"/>
  <c r="V20" i="52"/>
  <c r="W20" i="52"/>
  <c r="W22" i="52"/>
  <c r="W28" i="52" s="1"/>
  <c r="AD20" i="52"/>
  <c r="AJ20" i="52"/>
  <c r="M21" i="52"/>
  <c r="M22" i="52"/>
  <c r="M28" i="52" s="1"/>
  <c r="S21" i="52"/>
  <c r="T21" i="52"/>
  <c r="U21" i="52"/>
  <c r="X21" i="52" s="1"/>
  <c r="V21" i="52"/>
  <c r="W21" i="52"/>
  <c r="AD21" i="52"/>
  <c r="AJ21" i="52"/>
  <c r="I22" i="52"/>
  <c r="J22" i="52"/>
  <c r="J28" i="52"/>
  <c r="K22" i="52"/>
  <c r="L22" i="52"/>
  <c r="L28" i="52" s="1"/>
  <c r="O22" i="52"/>
  <c r="P22" i="52"/>
  <c r="P28" i="52" s="1"/>
  <c r="Q22" i="52"/>
  <c r="R22" i="52"/>
  <c r="Y22" i="52"/>
  <c r="AA22" i="52"/>
  <c r="AB22" i="52"/>
  <c r="AB28" i="52" s="1"/>
  <c r="AC22" i="52"/>
  <c r="AE22" i="52"/>
  <c r="AG22" i="52"/>
  <c r="AG28" i="52" s="1"/>
  <c r="AH22" i="52"/>
  <c r="AI22" i="52"/>
  <c r="M24" i="52"/>
  <c r="M27" i="52"/>
  <c r="S24" i="52"/>
  <c r="S27" i="52" s="1"/>
  <c r="S28" i="52" s="1"/>
  <c r="T24" i="52"/>
  <c r="T27" i="52" s="1"/>
  <c r="U24" i="52"/>
  <c r="V24" i="52"/>
  <c r="V27" i="52"/>
  <c r="W24" i="52"/>
  <c r="W27" i="52" s="1"/>
  <c r="AD24" i="52"/>
  <c r="AJ24" i="52"/>
  <c r="M25" i="52"/>
  <c r="S25" i="52"/>
  <c r="T25" i="52"/>
  <c r="U25" i="52"/>
  <c r="U27" i="52" s="1"/>
  <c r="V25" i="52"/>
  <c r="W25" i="52"/>
  <c r="AD25" i="52"/>
  <c r="AJ25" i="52"/>
  <c r="M26" i="52"/>
  <c r="S26" i="52"/>
  <c r="T26" i="52"/>
  <c r="U26" i="52"/>
  <c r="X26" i="52" s="1"/>
  <c r="V26" i="52"/>
  <c r="W26" i="52"/>
  <c r="AD26" i="52"/>
  <c r="AJ26" i="52"/>
  <c r="I27" i="52"/>
  <c r="J27" i="52"/>
  <c r="K27" i="52"/>
  <c r="K28" i="52" s="1"/>
  <c r="L27" i="52"/>
  <c r="O27" i="52"/>
  <c r="O28" i="52"/>
  <c r="O38" i="52" s="1"/>
  <c r="P27" i="52"/>
  <c r="Q27" i="52"/>
  <c r="Q28" i="52"/>
  <c r="R27" i="52"/>
  <c r="R28" i="52" s="1"/>
  <c r="Y27" i="52"/>
  <c r="AA27" i="52"/>
  <c r="AB27" i="52"/>
  <c r="AC27" i="52"/>
  <c r="AE27" i="52"/>
  <c r="AG27" i="52"/>
  <c r="AG38" i="52"/>
  <c r="AH27" i="52"/>
  <c r="AI27" i="52"/>
  <c r="AC28" i="52"/>
  <c r="AE28" i="52"/>
  <c r="AE38" i="52" s="1"/>
  <c r="M33" i="52"/>
  <c r="S33" i="52"/>
  <c r="T33" i="52"/>
  <c r="U33" i="52"/>
  <c r="V33" i="52"/>
  <c r="W33" i="52"/>
  <c r="AD33" i="52"/>
  <c r="AD36" i="52" s="1"/>
  <c r="AJ33" i="52"/>
  <c r="M34" i="52"/>
  <c r="S34" i="52"/>
  <c r="T34" i="52"/>
  <c r="T36" i="52" s="1"/>
  <c r="U34" i="52"/>
  <c r="V34" i="52"/>
  <c r="W34" i="52"/>
  <c r="AD34" i="52"/>
  <c r="AJ34" i="52"/>
  <c r="M35" i="52"/>
  <c r="S35" i="52"/>
  <c r="T35" i="52"/>
  <c r="U35" i="52"/>
  <c r="V35" i="52"/>
  <c r="W35" i="52"/>
  <c r="AD35" i="52"/>
  <c r="AJ35" i="52"/>
  <c r="I36" i="52"/>
  <c r="J36" i="52"/>
  <c r="K36" i="52"/>
  <c r="L36" i="52"/>
  <c r="O36" i="52"/>
  <c r="P36" i="52"/>
  <c r="Q36" i="52"/>
  <c r="R36" i="52"/>
  <c r="Y36" i="52"/>
  <c r="AA36" i="52"/>
  <c r="AB36" i="52"/>
  <c r="AC36" i="52"/>
  <c r="AE36" i="52"/>
  <c r="AG36" i="52"/>
  <c r="AH36" i="52"/>
  <c r="AI36" i="52"/>
  <c r="Q12" i="51"/>
  <c r="Q15" i="51" s="1"/>
  <c r="AB12" i="51"/>
  <c r="AB15" i="51" s="1"/>
  <c r="AC12" i="51"/>
  <c r="AD12" i="51"/>
  <c r="AE12" i="51"/>
  <c r="AF12" i="51"/>
  <c r="AG12" i="51"/>
  <c r="AN12" i="51"/>
  <c r="AT12" i="51"/>
  <c r="Q13" i="51"/>
  <c r="AB13" i="51"/>
  <c r="AC13" i="51"/>
  <c r="AD13" i="51"/>
  <c r="AE13" i="51"/>
  <c r="AF13" i="51"/>
  <c r="AF15" i="51"/>
  <c r="AG13" i="51"/>
  <c r="AN13" i="51"/>
  <c r="AN15" i="51" s="1"/>
  <c r="AT13" i="51"/>
  <c r="AB14" i="51"/>
  <c r="AC14" i="51"/>
  <c r="AD14" i="51"/>
  <c r="AH14" i="51" s="1"/>
  <c r="AE14" i="51"/>
  <c r="AF14" i="51"/>
  <c r="AG14" i="51"/>
  <c r="AN14" i="51"/>
  <c r="AT14" i="51"/>
  <c r="E15" i="51"/>
  <c r="K15" i="51"/>
  <c r="L15" i="51"/>
  <c r="M15" i="51"/>
  <c r="N15" i="51"/>
  <c r="O15" i="51"/>
  <c r="O33" i="51"/>
  <c r="P15" i="51"/>
  <c r="R15" i="51"/>
  <c r="V15" i="51"/>
  <c r="V33" i="51"/>
  <c r="W15" i="51"/>
  <c r="X15" i="51"/>
  <c r="Y15" i="51"/>
  <c r="Z15" i="51"/>
  <c r="AA15" i="51"/>
  <c r="AI15" i="51"/>
  <c r="AJ15" i="51"/>
  <c r="AJ33" i="51" s="1"/>
  <c r="AK15" i="51"/>
  <c r="AL15" i="51"/>
  <c r="AL33" i="51" s="1"/>
  <c r="AM15" i="51"/>
  <c r="AO15" i="51"/>
  <c r="AO33" i="51" s="1"/>
  <c r="AP15" i="51"/>
  <c r="AQ15" i="51"/>
  <c r="AR15" i="51"/>
  <c r="AS15" i="51"/>
  <c r="AS33" i="51" s="1"/>
  <c r="Q20" i="51"/>
  <c r="AB20" i="51"/>
  <c r="AB23" i="51" s="1"/>
  <c r="AC20" i="51"/>
  <c r="AD20" i="51"/>
  <c r="AH20" i="51" s="1"/>
  <c r="AE20" i="51"/>
  <c r="AF20" i="51"/>
  <c r="AG20" i="51"/>
  <c r="AN20" i="51"/>
  <c r="AT20" i="51"/>
  <c r="Q21" i="51"/>
  <c r="AB21" i="51"/>
  <c r="AC21" i="51"/>
  <c r="AC23" i="51" s="1"/>
  <c r="AD21" i="51"/>
  <c r="AE21" i="51"/>
  <c r="AF21" i="51"/>
  <c r="AG21" i="51"/>
  <c r="AG23" i="51" s="1"/>
  <c r="AN21" i="51"/>
  <c r="AT21" i="51"/>
  <c r="Q22" i="51"/>
  <c r="AB22" i="51"/>
  <c r="AC22" i="51"/>
  <c r="AD22" i="51"/>
  <c r="AE22" i="51"/>
  <c r="AH22" i="51" s="1"/>
  <c r="AF22" i="51"/>
  <c r="AG22" i="51"/>
  <c r="AN22" i="51"/>
  <c r="AT22" i="51"/>
  <c r="E23" i="51"/>
  <c r="K23" i="51"/>
  <c r="L23" i="51"/>
  <c r="M23" i="51"/>
  <c r="M33" i="51" s="1"/>
  <c r="N23" i="51"/>
  <c r="O23" i="51"/>
  <c r="P23" i="51"/>
  <c r="R23" i="51"/>
  <c r="V23" i="51"/>
  <c r="W23" i="51"/>
  <c r="W33" i="51" s="1"/>
  <c r="X23" i="51"/>
  <c r="Y23" i="51"/>
  <c r="Z23" i="51"/>
  <c r="AA23" i="51"/>
  <c r="AA33" i="51"/>
  <c r="AI23" i="51"/>
  <c r="AJ23" i="51"/>
  <c r="AK23" i="51"/>
  <c r="AK33" i="51" s="1"/>
  <c r="AL23" i="51"/>
  <c r="AM23" i="51"/>
  <c r="AO23" i="51"/>
  <c r="AP23" i="51"/>
  <c r="AQ23" i="51"/>
  <c r="AR23" i="51"/>
  <c r="AS23" i="51"/>
  <c r="AT23" i="51"/>
  <c r="Q28" i="51"/>
  <c r="AB28" i="51"/>
  <c r="AC28" i="51"/>
  <c r="AD28" i="51"/>
  <c r="AE28" i="51"/>
  <c r="AE31" i="51" s="1"/>
  <c r="AF28" i="51"/>
  <c r="AG28" i="51"/>
  <c r="AN28" i="51"/>
  <c r="AN31" i="51" s="1"/>
  <c r="AT28" i="51"/>
  <c r="Q29" i="51"/>
  <c r="Q31" i="51"/>
  <c r="AB29" i="51"/>
  <c r="AC29" i="51"/>
  <c r="AD29" i="51"/>
  <c r="AE29" i="51"/>
  <c r="AF29" i="51"/>
  <c r="AG29" i="51"/>
  <c r="AN29" i="51"/>
  <c r="AT29" i="51"/>
  <c r="Q30" i="51"/>
  <c r="AB30" i="51"/>
  <c r="AC30" i="51"/>
  <c r="AD30" i="51"/>
  <c r="AE30" i="51"/>
  <c r="AF30" i="51"/>
  <c r="AG30" i="51"/>
  <c r="AN30" i="51"/>
  <c r="AT30" i="51"/>
  <c r="E31" i="51"/>
  <c r="K31" i="51"/>
  <c r="L31" i="51"/>
  <c r="M31" i="51"/>
  <c r="N31" i="51"/>
  <c r="O31" i="51"/>
  <c r="P31" i="51"/>
  <c r="R31" i="51"/>
  <c r="V31" i="51"/>
  <c r="W31" i="51"/>
  <c r="X31" i="51"/>
  <c r="Y31" i="51"/>
  <c r="Y33" i="51"/>
  <c r="Z31" i="51"/>
  <c r="AA31" i="51"/>
  <c r="AI31" i="51"/>
  <c r="AJ31" i="51"/>
  <c r="AK31" i="51"/>
  <c r="AL31" i="51"/>
  <c r="AM31" i="51"/>
  <c r="AO31" i="51"/>
  <c r="AP31" i="51"/>
  <c r="AQ31" i="51"/>
  <c r="AQ33" i="51" s="1"/>
  <c r="AR31" i="51"/>
  <c r="AS31" i="51"/>
  <c r="L10" i="38"/>
  <c r="L13" i="38" s="1"/>
  <c r="Q10" i="38"/>
  <c r="Q13" i="38" s="1"/>
  <c r="R10" i="38"/>
  <c r="S10" i="38"/>
  <c r="U10" i="38" s="1"/>
  <c r="T10" i="38"/>
  <c r="Z10" i="38"/>
  <c r="AE10" i="38"/>
  <c r="L11" i="38"/>
  <c r="Q11" i="38"/>
  <c r="R11" i="38"/>
  <c r="S11" i="38"/>
  <c r="T11" i="38"/>
  <c r="Z11" i="38"/>
  <c r="AE11" i="38"/>
  <c r="L12" i="38"/>
  <c r="Q12" i="38"/>
  <c r="R12" i="38"/>
  <c r="S12" i="38"/>
  <c r="U12" i="38" s="1"/>
  <c r="T12" i="38"/>
  <c r="Z12" i="38"/>
  <c r="Z13" i="38"/>
  <c r="AE12" i="38"/>
  <c r="I13" i="38"/>
  <c r="J13" i="38"/>
  <c r="K13" i="38"/>
  <c r="N13" i="38"/>
  <c r="O13" i="38"/>
  <c r="P13" i="38"/>
  <c r="P38" i="38"/>
  <c r="V13" i="38"/>
  <c r="X13" i="38"/>
  <c r="Y13" i="38"/>
  <c r="AA13" i="38"/>
  <c r="AC13" i="38"/>
  <c r="AD13" i="38"/>
  <c r="L19" i="38"/>
  <c r="Q19" i="38"/>
  <c r="Q22" i="38" s="1"/>
  <c r="R19" i="38"/>
  <c r="R22" i="38" s="1"/>
  <c r="S19" i="38"/>
  <c r="T19" i="38"/>
  <c r="U19" i="38" s="1"/>
  <c r="Z19" i="38"/>
  <c r="AE19" i="38"/>
  <c r="AE22" i="38" s="1"/>
  <c r="AE28" i="38" s="1"/>
  <c r="L20" i="38"/>
  <c r="L22" i="38" s="1"/>
  <c r="L28" i="38" s="1"/>
  <c r="L38" i="38" s="1"/>
  <c r="Q20" i="38"/>
  <c r="R20" i="38"/>
  <c r="S20" i="38"/>
  <c r="T20" i="38"/>
  <c r="Z20" i="38"/>
  <c r="Z22" i="38" s="1"/>
  <c r="AE20" i="38"/>
  <c r="L21" i="38"/>
  <c r="Q21" i="38"/>
  <c r="R21" i="38"/>
  <c r="S21" i="38"/>
  <c r="T21" i="38"/>
  <c r="Z21" i="38"/>
  <c r="AE21" i="38"/>
  <c r="I22" i="38"/>
  <c r="J22" i="38"/>
  <c r="J28" i="38"/>
  <c r="K22" i="38"/>
  <c r="K28" i="38"/>
  <c r="N22" i="38"/>
  <c r="O22" i="38"/>
  <c r="O28" i="38" s="1"/>
  <c r="P22" i="38"/>
  <c r="P28" i="38" s="1"/>
  <c r="V22" i="38"/>
  <c r="V28" i="38" s="1"/>
  <c r="V38" i="38"/>
  <c r="X22" i="38"/>
  <c r="Y22" i="38"/>
  <c r="AA22" i="38"/>
  <c r="AA28" i="38"/>
  <c r="AA38" i="38" s="1"/>
  <c r="AC22" i="38"/>
  <c r="AC28" i="38" s="1"/>
  <c r="AD22" i="38"/>
  <c r="L24" i="38"/>
  <c r="L27" i="38"/>
  <c r="Q24" i="38"/>
  <c r="R24" i="38"/>
  <c r="R27" i="38"/>
  <c r="S24" i="38"/>
  <c r="T24" i="38"/>
  <c r="Z24" i="38"/>
  <c r="AE24" i="38"/>
  <c r="AE27" i="38" s="1"/>
  <c r="L25" i="38"/>
  <c r="Q25" i="38"/>
  <c r="Q27" i="38" s="1"/>
  <c r="R25" i="38"/>
  <c r="S25" i="38"/>
  <c r="S27" i="38" s="1"/>
  <c r="T25" i="38"/>
  <c r="Z25" i="38"/>
  <c r="Z27" i="38" s="1"/>
  <c r="AE25" i="38"/>
  <c r="L26" i="38"/>
  <c r="Q26" i="38"/>
  <c r="R26" i="38"/>
  <c r="S26" i="38"/>
  <c r="U26" i="38"/>
  <c r="T26" i="38"/>
  <c r="Z26" i="38"/>
  <c r="AE26" i="38"/>
  <c r="I27" i="38"/>
  <c r="I28" i="38" s="1"/>
  <c r="J27" i="38"/>
  <c r="K27" i="38"/>
  <c r="N27" i="38"/>
  <c r="O27" i="38"/>
  <c r="P27" i="38"/>
  <c r="V27" i="38"/>
  <c r="X27" i="38"/>
  <c r="Y27" i="38"/>
  <c r="AA27" i="38"/>
  <c r="AC27" i="38"/>
  <c r="AD27" i="38"/>
  <c r="AD28" i="38" s="1"/>
  <c r="L33" i="38"/>
  <c r="Q33" i="38"/>
  <c r="Q36" i="38" s="1"/>
  <c r="R33" i="38"/>
  <c r="S33" i="38"/>
  <c r="T33" i="38"/>
  <c r="Z33" i="38"/>
  <c r="AE33" i="38"/>
  <c r="L34" i="38"/>
  <c r="L36" i="38" s="1"/>
  <c r="Q34" i="38"/>
  <c r="R34" i="38"/>
  <c r="S34" i="38"/>
  <c r="T34" i="38"/>
  <c r="U34" i="38" s="1"/>
  <c r="Z34" i="38"/>
  <c r="Z36" i="38"/>
  <c r="AE34" i="38"/>
  <c r="AE36" i="38" s="1"/>
  <c r="L35" i="38"/>
  <c r="Q35" i="38"/>
  <c r="R35" i="38"/>
  <c r="S35" i="38"/>
  <c r="U35" i="38" s="1"/>
  <c r="T35" i="38"/>
  <c r="Z35" i="38"/>
  <c r="AE35" i="38"/>
  <c r="I36" i="38"/>
  <c r="J36" i="38"/>
  <c r="K36" i="38"/>
  <c r="N36" i="38"/>
  <c r="O36" i="38"/>
  <c r="P36" i="38"/>
  <c r="V36" i="38"/>
  <c r="X36" i="38"/>
  <c r="Y36" i="38"/>
  <c r="AA36" i="38"/>
  <c r="AC36" i="38"/>
  <c r="AD36" i="38"/>
  <c r="AD38" i="38"/>
  <c r="K12" i="49"/>
  <c r="W12" i="49"/>
  <c r="X12" i="49" s="1"/>
  <c r="AE12" i="49"/>
  <c r="AH12" i="49"/>
  <c r="AI12" i="49"/>
  <c r="AL12" i="49"/>
  <c r="AM12" i="49"/>
  <c r="AW12" i="49"/>
  <c r="AY12" i="49" s="1"/>
  <c r="BB12" i="49"/>
  <c r="BB15" i="49" s="1"/>
  <c r="K13" i="49"/>
  <c r="W13" i="49"/>
  <c r="X13" i="49"/>
  <c r="Z13" i="49" s="1"/>
  <c r="AA13" i="49" s="1"/>
  <c r="AD13" i="49" s="1"/>
  <c r="Y13" i="49"/>
  <c r="AE13" i="49"/>
  <c r="AE15" i="49" s="1"/>
  <c r="AH13" i="49"/>
  <c r="AI13" i="49"/>
  <c r="AL13" i="49"/>
  <c r="AV13" i="49"/>
  <c r="AM13" i="49"/>
  <c r="AW13" i="49"/>
  <c r="BB13" i="49"/>
  <c r="K14" i="49"/>
  <c r="W14" i="49"/>
  <c r="AE14" i="49"/>
  <c r="AH14" i="49"/>
  <c r="AI14" i="49"/>
  <c r="AL14" i="49"/>
  <c r="AV14" i="49" s="1"/>
  <c r="AX14" i="49" s="1"/>
  <c r="AM14" i="49"/>
  <c r="AW14" i="49"/>
  <c r="E15" i="49"/>
  <c r="P15" i="49"/>
  <c r="P33" i="49"/>
  <c r="Q15" i="49"/>
  <c r="S15" i="49"/>
  <c r="AB15" i="49"/>
  <c r="AC15" i="49"/>
  <c r="AK15" i="49"/>
  <c r="AK33" i="49" s="1"/>
  <c r="AS15" i="49"/>
  <c r="AU15" i="49"/>
  <c r="BC15" i="49"/>
  <c r="K20" i="49"/>
  <c r="W20" i="49"/>
  <c r="AE20" i="49"/>
  <c r="AH20" i="49"/>
  <c r="AI20" i="49"/>
  <c r="AL20" i="49"/>
  <c r="AM20" i="49"/>
  <c r="AO20" i="49" s="1"/>
  <c r="AW20" i="49"/>
  <c r="K21" i="49"/>
  <c r="L21" i="49" s="1"/>
  <c r="W21" i="49"/>
  <c r="X21" i="49" s="1"/>
  <c r="AE21" i="49"/>
  <c r="AH21" i="49"/>
  <c r="AI21" i="49"/>
  <c r="AI23" i="49" s="1"/>
  <c r="AL21" i="49"/>
  <c r="AV21" i="49" s="1"/>
  <c r="AM21" i="49"/>
  <c r="AO21" i="49" s="1"/>
  <c r="AW21" i="49"/>
  <c r="K22" i="49"/>
  <c r="L22" i="49"/>
  <c r="W22" i="49"/>
  <c r="X22" i="49" s="1"/>
  <c r="AF22" i="49"/>
  <c r="Z22" i="49"/>
  <c r="AA22" i="49" s="1"/>
  <c r="Y22" i="49"/>
  <c r="AE22" i="49"/>
  <c r="AH22" i="49"/>
  <c r="AH23" i="49" s="1"/>
  <c r="AI22" i="49"/>
  <c r="AL22" i="49"/>
  <c r="AM22" i="49"/>
  <c r="AR22" i="49"/>
  <c r="AV22" i="49"/>
  <c r="AW22" i="49"/>
  <c r="E23" i="49"/>
  <c r="P23" i="49"/>
  <c r="Q23" i="49"/>
  <c r="S23" i="49"/>
  <c r="AB23" i="49"/>
  <c r="AB33" i="49"/>
  <c r="AC23" i="49"/>
  <c r="AC33" i="49" s="1"/>
  <c r="AK23" i="49"/>
  <c r="AS23" i="49"/>
  <c r="AS33" i="49"/>
  <c r="AU23" i="49"/>
  <c r="BC23" i="49"/>
  <c r="K28" i="49"/>
  <c r="AF28" i="49" s="1"/>
  <c r="AF31" i="49" s="1"/>
  <c r="W28" i="49"/>
  <c r="X28" i="49" s="1"/>
  <c r="AE28" i="49"/>
  <c r="AH28" i="49"/>
  <c r="AI28" i="49"/>
  <c r="AL28" i="49"/>
  <c r="AN28" i="49" s="1"/>
  <c r="AV28" i="49"/>
  <c r="AX28" i="49" s="1"/>
  <c r="AM28" i="49"/>
  <c r="AR28" i="49" s="1"/>
  <c r="AW28" i="49"/>
  <c r="K29" i="49"/>
  <c r="W29" i="49"/>
  <c r="Y29" i="49" s="1"/>
  <c r="AE29" i="49"/>
  <c r="AH29" i="49"/>
  <c r="AI29" i="49"/>
  <c r="AL29" i="49"/>
  <c r="AV29" i="49" s="1"/>
  <c r="AM29" i="49"/>
  <c r="AW29" i="49"/>
  <c r="AY29" i="49" s="1"/>
  <c r="K30" i="49"/>
  <c r="W30" i="49"/>
  <c r="AE30" i="49"/>
  <c r="AF30" i="49"/>
  <c r="AH30" i="49"/>
  <c r="AI30" i="49"/>
  <c r="AL30" i="49"/>
  <c r="AV30" i="49" s="1"/>
  <c r="AM30" i="49"/>
  <c r="AO30" i="49" s="1"/>
  <c r="AX30" i="49"/>
  <c r="AW30" i="49"/>
  <c r="E31" i="49"/>
  <c r="E33" i="49" s="1"/>
  <c r="P31" i="49"/>
  <c r="Q31" i="49"/>
  <c r="S31" i="49"/>
  <c r="AB31" i="49"/>
  <c r="AC31" i="49"/>
  <c r="AE31" i="49"/>
  <c r="AK31" i="49"/>
  <c r="AS31" i="49"/>
  <c r="AU31" i="49"/>
  <c r="BC31" i="49"/>
  <c r="BC33" i="49" s="1"/>
  <c r="AV33" i="49"/>
  <c r="M10" i="40"/>
  <c r="T10" i="40"/>
  <c r="U10" i="40"/>
  <c r="V10" i="40"/>
  <c r="W10" i="40"/>
  <c r="W13" i="40" s="1"/>
  <c r="X10" i="40"/>
  <c r="X13" i="40" s="1"/>
  <c r="AF10" i="40"/>
  <c r="AM10" i="40"/>
  <c r="M11" i="40"/>
  <c r="M13" i="40" s="1"/>
  <c r="T11" i="40"/>
  <c r="U11" i="40"/>
  <c r="V11" i="40"/>
  <c r="Y11" i="40"/>
  <c r="W11" i="40"/>
  <c r="X11" i="40"/>
  <c r="AF11" i="40"/>
  <c r="AM11" i="40"/>
  <c r="M12" i="40"/>
  <c r="T12" i="40"/>
  <c r="U12" i="40"/>
  <c r="U13" i="40"/>
  <c r="V12" i="40"/>
  <c r="Y12" i="40" s="1"/>
  <c r="W12" i="40"/>
  <c r="X12" i="40"/>
  <c r="AF12" i="40"/>
  <c r="AM12" i="40"/>
  <c r="G13" i="40"/>
  <c r="J13" i="40"/>
  <c r="K13" i="40"/>
  <c r="L13" i="40"/>
  <c r="N13" i="40"/>
  <c r="N38" i="40"/>
  <c r="Q13" i="40"/>
  <c r="R13" i="40"/>
  <c r="S13" i="40"/>
  <c r="Z13" i="40"/>
  <c r="AC13" i="40"/>
  <c r="AD13" i="40"/>
  <c r="AE13" i="40"/>
  <c r="AG13" i="40"/>
  <c r="AJ13" i="40"/>
  <c r="AK13" i="40"/>
  <c r="AL13" i="40"/>
  <c r="AL38" i="40" s="1"/>
  <c r="M19" i="40"/>
  <c r="T19" i="40"/>
  <c r="T22" i="40" s="1"/>
  <c r="U19" i="40"/>
  <c r="V19" i="40"/>
  <c r="V22" i="40" s="1"/>
  <c r="W19" i="40"/>
  <c r="X19" i="40"/>
  <c r="AF19" i="40"/>
  <c r="AF22" i="40"/>
  <c r="AM19" i="40"/>
  <c r="AM22" i="40" s="1"/>
  <c r="M20" i="40"/>
  <c r="M22" i="40" s="1"/>
  <c r="T20" i="40"/>
  <c r="U20" i="40"/>
  <c r="U22" i="40" s="1"/>
  <c r="V20" i="40"/>
  <c r="W20" i="40"/>
  <c r="X20" i="40"/>
  <c r="AF20" i="40"/>
  <c r="AM20" i="40"/>
  <c r="M21" i="40"/>
  <c r="T21" i="40"/>
  <c r="U21" i="40"/>
  <c r="V21" i="40"/>
  <c r="Y21" i="40" s="1"/>
  <c r="W21" i="40"/>
  <c r="X21" i="40"/>
  <c r="AF21" i="40"/>
  <c r="AM21" i="40"/>
  <c r="G22" i="40"/>
  <c r="J22" i="40"/>
  <c r="J28" i="40" s="1"/>
  <c r="K22" i="40"/>
  <c r="L22" i="40"/>
  <c r="N22" i="40"/>
  <c r="N28" i="40" s="1"/>
  <c r="Q22" i="40"/>
  <c r="Q28" i="40" s="1"/>
  <c r="R22" i="40"/>
  <c r="S22" i="40"/>
  <c r="Z22" i="40"/>
  <c r="Z28" i="40" s="1"/>
  <c r="AC22" i="40"/>
  <c r="AC28" i="40"/>
  <c r="AD22" i="40"/>
  <c r="AD28" i="40" s="1"/>
  <c r="AD38" i="40" s="1"/>
  <c r="AE22" i="40"/>
  <c r="AG22" i="40"/>
  <c r="AJ22" i="40"/>
  <c r="AK22" i="40"/>
  <c r="AK28" i="40" s="1"/>
  <c r="AK38" i="40" s="1"/>
  <c r="AL22" i="40"/>
  <c r="AL28" i="40" s="1"/>
  <c r="M24" i="40"/>
  <c r="T24" i="40"/>
  <c r="U24" i="40"/>
  <c r="V24" i="40"/>
  <c r="W24" i="40"/>
  <c r="X24" i="40"/>
  <c r="AF24" i="40"/>
  <c r="AM24" i="40"/>
  <c r="M25" i="40"/>
  <c r="T25" i="40"/>
  <c r="T27" i="40" s="1"/>
  <c r="T28" i="40" s="1"/>
  <c r="T38" i="40" s="1"/>
  <c r="U25" i="40"/>
  <c r="V25" i="40"/>
  <c r="W25" i="40"/>
  <c r="X25" i="40"/>
  <c r="AF25" i="40"/>
  <c r="AM25" i="40"/>
  <c r="M26" i="40"/>
  <c r="T26" i="40"/>
  <c r="U26" i="40"/>
  <c r="V26" i="40"/>
  <c r="W26" i="40"/>
  <c r="Y26" i="40" s="1"/>
  <c r="X26" i="40"/>
  <c r="AF26" i="40"/>
  <c r="AM26" i="40"/>
  <c r="G27" i="40"/>
  <c r="J27" i="40"/>
  <c r="K27" i="40"/>
  <c r="K28" i="40"/>
  <c r="L27" i="40"/>
  <c r="L28" i="40" s="1"/>
  <c r="L38" i="40"/>
  <c r="N27" i="40"/>
  <c r="Q27" i="40"/>
  <c r="R27" i="40"/>
  <c r="R28" i="40" s="1"/>
  <c r="S27" i="40"/>
  <c r="Z27" i="40"/>
  <c r="AC27" i="40"/>
  <c r="AD27" i="40"/>
  <c r="AE27" i="40"/>
  <c r="AE28" i="40" s="1"/>
  <c r="AG27" i="40"/>
  <c r="AG28" i="40" s="1"/>
  <c r="AJ27" i="40"/>
  <c r="AJ28" i="40" s="1"/>
  <c r="AK27" i="40"/>
  <c r="AL27" i="40"/>
  <c r="S28" i="40"/>
  <c r="S38" i="40" s="1"/>
  <c r="M33" i="40"/>
  <c r="T33" i="40"/>
  <c r="U33" i="40"/>
  <c r="U36" i="40" s="1"/>
  <c r="V33" i="40"/>
  <c r="W33" i="40"/>
  <c r="X33" i="40"/>
  <c r="AF33" i="40"/>
  <c r="AM33" i="40"/>
  <c r="M34" i="40"/>
  <c r="M36" i="40" s="1"/>
  <c r="T34" i="40"/>
  <c r="U34" i="40"/>
  <c r="V34" i="40"/>
  <c r="V36" i="40" s="1"/>
  <c r="W34" i="40"/>
  <c r="X34" i="40"/>
  <c r="AF34" i="40"/>
  <c r="AM34" i="40"/>
  <c r="M35" i="40"/>
  <c r="T35" i="40"/>
  <c r="U35" i="40"/>
  <c r="V35" i="40"/>
  <c r="W35" i="40"/>
  <c r="X35" i="40"/>
  <c r="X36" i="40"/>
  <c r="AF35" i="40"/>
  <c r="AF36" i="40" s="1"/>
  <c r="AM35" i="40"/>
  <c r="G36" i="40"/>
  <c r="J36" i="40"/>
  <c r="K36" i="40"/>
  <c r="L36" i="40"/>
  <c r="N36" i="40"/>
  <c r="Q36" i="40"/>
  <c r="R36" i="40"/>
  <c r="S36" i="40"/>
  <c r="T36" i="40"/>
  <c r="Z36" i="40"/>
  <c r="AC36" i="40"/>
  <c r="AD36" i="40"/>
  <c r="AE36" i="40"/>
  <c r="AG36" i="40"/>
  <c r="AJ36" i="40"/>
  <c r="AK36" i="40"/>
  <c r="AL36" i="40"/>
  <c r="R38" i="40"/>
  <c r="K12" i="41"/>
  <c r="P12" i="41" s="1"/>
  <c r="K14" i="41"/>
  <c r="AG14" i="41" s="1"/>
  <c r="E15" i="41"/>
  <c r="K19" i="41"/>
  <c r="K20" i="41"/>
  <c r="K21" i="41"/>
  <c r="AG21" i="41" s="1"/>
  <c r="E22" i="41"/>
  <c r="K25" i="41"/>
  <c r="K26" i="41"/>
  <c r="K27" i="41"/>
  <c r="AG27" i="41"/>
  <c r="I8" i="42"/>
  <c r="J8" i="42"/>
  <c r="K8" i="42"/>
  <c r="L8" i="42"/>
  <c r="O8" i="42"/>
  <c r="P8" i="42"/>
  <c r="Q8" i="42"/>
  <c r="R8" i="42"/>
  <c r="AA8" i="42"/>
  <c r="AB8" i="42"/>
  <c r="AC8" i="42"/>
  <c r="AD8" i="42"/>
  <c r="AH8" i="42"/>
  <c r="AI8" i="42"/>
  <c r="AJ8" i="42"/>
  <c r="AK8" i="42"/>
  <c r="M10" i="42"/>
  <c r="S10" i="42"/>
  <c r="T10" i="42"/>
  <c r="T8" i="42" s="1"/>
  <c r="U10" i="42"/>
  <c r="V10" i="42"/>
  <c r="X10" i="42"/>
  <c r="X8" i="42" s="1"/>
  <c r="W10" i="42"/>
  <c r="AE10" i="42"/>
  <c r="AE8" i="42" s="1"/>
  <c r="AL10" i="42"/>
  <c r="M11" i="42"/>
  <c r="S11" i="42"/>
  <c r="T11" i="42"/>
  <c r="U11" i="42"/>
  <c r="V11" i="42"/>
  <c r="V8" i="42" s="1"/>
  <c r="W11" i="42"/>
  <c r="W8" i="42" s="1"/>
  <c r="AE11" i="42"/>
  <c r="AL11" i="42"/>
  <c r="M12" i="42"/>
  <c r="S12" i="42"/>
  <c r="T12" i="42"/>
  <c r="U12" i="42"/>
  <c r="X12" i="42" s="1"/>
  <c r="V12" i="42"/>
  <c r="W12" i="42"/>
  <c r="AE12" i="42"/>
  <c r="AL12" i="42"/>
  <c r="AL8" i="42" s="1"/>
  <c r="E10" i="32"/>
  <c r="I10" i="32"/>
  <c r="K10" i="32"/>
  <c r="L10" i="32"/>
  <c r="M10" i="32"/>
  <c r="O10" i="32"/>
  <c r="Q10" i="32"/>
  <c r="R10" i="32"/>
  <c r="T10" i="32"/>
  <c r="U10" i="32"/>
  <c r="V10" i="32"/>
  <c r="AB10" i="32"/>
  <c r="AD10" i="32"/>
  <c r="AG10" i="32"/>
  <c r="AH10" i="32"/>
  <c r="AI10" i="32"/>
  <c r="AK10" i="32"/>
  <c r="AM10" i="32"/>
  <c r="AN10" i="32"/>
  <c r="AO10" i="32"/>
  <c r="AP10" i="32"/>
  <c r="AQ10" i="32"/>
  <c r="AR10" i="32"/>
  <c r="X12" i="32"/>
  <c r="AS12" i="32"/>
  <c r="AS10" i="32" s="1"/>
  <c r="X13" i="32"/>
  <c r="AJ13" i="32"/>
  <c r="AS13" i="32"/>
  <c r="N14" i="32"/>
  <c r="W14" i="32"/>
  <c r="X14" i="32"/>
  <c r="Y14" i="32"/>
  <c r="W15" i="32"/>
  <c r="X15" i="32"/>
  <c r="Y15" i="32"/>
  <c r="Z15" i="32"/>
  <c r="AJ15" i="32"/>
  <c r="X16" i="32"/>
  <c r="N17" i="32"/>
  <c r="AA17" i="32" s="1"/>
  <c r="W17" i="32"/>
  <c r="X17" i="32"/>
  <c r="Y17" i="32"/>
  <c r="Z17" i="32"/>
  <c r="AS17" i="32"/>
  <c r="X18" i="32"/>
  <c r="X10" i="32" s="1"/>
  <c r="AJ18" i="32"/>
  <c r="X19" i="32"/>
  <c r="AJ19" i="32"/>
  <c r="X20" i="32"/>
  <c r="Y20" i="32"/>
  <c r="Z20" i="32"/>
  <c r="AJ20" i="32"/>
  <c r="AS20" i="32"/>
  <c r="O10" i="33"/>
  <c r="U10" i="33"/>
  <c r="U13" i="33" s="1"/>
  <c r="V10" i="33"/>
  <c r="V13" i="33" s="1"/>
  <c r="W10" i="33"/>
  <c r="X10" i="33"/>
  <c r="Y10" i="33"/>
  <c r="AI10" i="33"/>
  <c r="AR10" i="33"/>
  <c r="AR13" i="33" s="1"/>
  <c r="O11" i="33"/>
  <c r="U11" i="33"/>
  <c r="V11" i="33"/>
  <c r="W11" i="33"/>
  <c r="W13" i="33" s="1"/>
  <c r="X11" i="33"/>
  <c r="Y11" i="33"/>
  <c r="AI11" i="33"/>
  <c r="AR11" i="33"/>
  <c r="O12" i="33"/>
  <c r="O13" i="33" s="1"/>
  <c r="U12" i="33"/>
  <c r="V12" i="33"/>
  <c r="W12" i="33"/>
  <c r="X12" i="33"/>
  <c r="Y12" i="33"/>
  <c r="AI12" i="33"/>
  <c r="AI13" i="33" s="1"/>
  <c r="AR12" i="33"/>
  <c r="K13" i="33"/>
  <c r="L13" i="33"/>
  <c r="M13" i="33"/>
  <c r="N13" i="33"/>
  <c r="Q13" i="33"/>
  <c r="R13" i="33"/>
  <c r="S13" i="33"/>
  <c r="T13" i="33"/>
  <c r="AE13" i="33"/>
  <c r="AF13" i="33"/>
  <c r="AG13" i="33"/>
  <c r="AH13" i="33"/>
  <c r="AN13" i="33"/>
  <c r="AO13" i="33"/>
  <c r="AP13" i="33"/>
  <c r="AQ13" i="33"/>
  <c r="O17" i="33"/>
  <c r="U17" i="33"/>
  <c r="V17" i="33"/>
  <c r="V20" i="33" s="1"/>
  <c r="W17" i="33"/>
  <c r="X17" i="33"/>
  <c r="Y17" i="33"/>
  <c r="AI17" i="33"/>
  <c r="AR17" i="33"/>
  <c r="O18" i="33"/>
  <c r="U18" i="33"/>
  <c r="V18" i="33"/>
  <c r="W18" i="33"/>
  <c r="X18" i="33"/>
  <c r="Y18" i="33"/>
  <c r="AI18" i="33"/>
  <c r="AR18" i="33"/>
  <c r="O19" i="33"/>
  <c r="U19" i="33"/>
  <c r="V19" i="33"/>
  <c r="W19" i="33"/>
  <c r="X19" i="33"/>
  <c r="X20" i="33" s="1"/>
  <c r="Y19" i="33"/>
  <c r="AI19" i="33"/>
  <c r="AR19" i="33"/>
  <c r="K20" i="33"/>
  <c r="L20" i="33"/>
  <c r="M20" i="33"/>
  <c r="N20" i="33"/>
  <c r="Q20" i="33"/>
  <c r="R20" i="33"/>
  <c r="S20" i="33"/>
  <c r="T20" i="33"/>
  <c r="AE20" i="33"/>
  <c r="AF20" i="33"/>
  <c r="AG20" i="33"/>
  <c r="AH20" i="33"/>
  <c r="AN20" i="33"/>
  <c r="AO20" i="33"/>
  <c r="AP20" i="33"/>
  <c r="AQ20" i="33"/>
  <c r="O26" i="33"/>
  <c r="O29" i="33" s="1"/>
  <c r="U26" i="33"/>
  <c r="U29" i="33"/>
  <c r="U35" i="33"/>
  <c r="V26" i="33"/>
  <c r="W26" i="33"/>
  <c r="X26" i="33"/>
  <c r="Y26" i="33"/>
  <c r="AI26" i="33"/>
  <c r="AR26" i="33"/>
  <c r="AR29" i="33"/>
  <c r="O27" i="33"/>
  <c r="U27" i="33"/>
  <c r="V27" i="33"/>
  <c r="W27" i="33"/>
  <c r="X27" i="33"/>
  <c r="Y27" i="33"/>
  <c r="AI27" i="33"/>
  <c r="AR27" i="33"/>
  <c r="O28" i="33"/>
  <c r="U28" i="33"/>
  <c r="V28" i="33"/>
  <c r="W28" i="33"/>
  <c r="X28" i="33"/>
  <c r="Y28" i="33"/>
  <c r="Z28" i="33"/>
  <c r="AI28" i="33"/>
  <c r="AR28" i="33"/>
  <c r="K29" i="33"/>
  <c r="L29" i="33"/>
  <c r="M29" i="33"/>
  <c r="M35" i="33"/>
  <c r="N29" i="33"/>
  <c r="Q29" i="33"/>
  <c r="R29" i="33"/>
  <c r="R35" i="33"/>
  <c r="S29" i="33"/>
  <c r="S35" i="33" s="1"/>
  <c r="T29" i="33"/>
  <c r="T35" i="33"/>
  <c r="AE29" i="33"/>
  <c r="AE35" i="33" s="1"/>
  <c r="AF29" i="33"/>
  <c r="AF35" i="33"/>
  <c r="AG29" i="33"/>
  <c r="AH29" i="33"/>
  <c r="AH35" i="33" s="1"/>
  <c r="AN29" i="33"/>
  <c r="AN35" i="33" s="1"/>
  <c r="AO29" i="33"/>
  <c r="AP29" i="33"/>
  <c r="AP35" i="33"/>
  <c r="AQ29" i="33"/>
  <c r="O31" i="33"/>
  <c r="U31" i="33"/>
  <c r="V31" i="33"/>
  <c r="W31" i="33"/>
  <c r="W34" i="33" s="1"/>
  <c r="X31" i="33"/>
  <c r="X34" i="33" s="1"/>
  <c r="Y31" i="33"/>
  <c r="AI31" i="33"/>
  <c r="AR31" i="33"/>
  <c r="O32" i="33"/>
  <c r="U32" i="33"/>
  <c r="V32" i="33"/>
  <c r="W32" i="33"/>
  <c r="X32" i="33"/>
  <c r="Y32" i="33"/>
  <c r="AI32" i="33"/>
  <c r="AI34" i="33"/>
  <c r="AR32" i="33"/>
  <c r="O33" i="33"/>
  <c r="U33" i="33"/>
  <c r="V33" i="33"/>
  <c r="V34" i="33" s="1"/>
  <c r="W33" i="33"/>
  <c r="X33" i="33"/>
  <c r="Y33" i="33"/>
  <c r="AI33" i="33"/>
  <c r="AR33" i="33"/>
  <c r="K34" i="33"/>
  <c r="K35" i="33" s="1"/>
  <c r="L34" i="33"/>
  <c r="L35" i="33" s="1"/>
  <c r="L59" i="33" s="1"/>
  <c r="M34" i="33"/>
  <c r="N34" i="33"/>
  <c r="N35" i="33"/>
  <c r="Q34" i="33"/>
  <c r="Q35" i="33" s="1"/>
  <c r="R34" i="33"/>
  <c r="S34" i="33"/>
  <c r="T34" i="33"/>
  <c r="U34" i="33"/>
  <c r="AE34" i="33"/>
  <c r="AF34" i="33"/>
  <c r="AG34" i="33"/>
  <c r="AG35" i="33"/>
  <c r="AG59" i="33" s="1"/>
  <c r="AH34" i="33"/>
  <c r="AN34" i="33"/>
  <c r="AO34" i="33"/>
  <c r="AO35" i="33" s="1"/>
  <c r="AP34" i="33"/>
  <c r="AQ34" i="33"/>
  <c r="AQ35" i="33" s="1"/>
  <c r="O41" i="33"/>
  <c r="U41" i="33"/>
  <c r="V41" i="33"/>
  <c r="V44" i="33" s="1"/>
  <c r="W41" i="33"/>
  <c r="X41" i="33"/>
  <c r="Y41" i="33"/>
  <c r="Y44" i="33" s="1"/>
  <c r="AI41" i="33"/>
  <c r="AR41" i="33"/>
  <c r="O42" i="33"/>
  <c r="U42" i="33"/>
  <c r="V42" i="33"/>
  <c r="W42" i="33"/>
  <c r="X42" i="33"/>
  <c r="Z42" i="33" s="1"/>
  <c r="Y42" i="33"/>
  <c r="AI42" i="33"/>
  <c r="AR42" i="33"/>
  <c r="O43" i="33"/>
  <c r="U43" i="33"/>
  <c r="V43" i="33"/>
  <c r="W43" i="33"/>
  <c r="X43" i="33"/>
  <c r="Y43" i="33"/>
  <c r="AI43" i="33"/>
  <c r="AR43" i="33"/>
  <c r="K44" i="33"/>
  <c r="K50" i="33" s="1"/>
  <c r="L44" i="33"/>
  <c r="L50" i="33"/>
  <c r="M44" i="33"/>
  <c r="N44" i="33"/>
  <c r="Q44" i="33"/>
  <c r="R44" i="33"/>
  <c r="S44" i="33"/>
  <c r="S50" i="33" s="1"/>
  <c r="T44" i="33"/>
  <c r="U44" i="33"/>
  <c r="AE44" i="33"/>
  <c r="AF44" i="33"/>
  <c r="AG44" i="33"/>
  <c r="AH44" i="33"/>
  <c r="AH50" i="33" s="1"/>
  <c r="AH59" i="33" s="1"/>
  <c r="AN44" i="33"/>
  <c r="AO44" i="33"/>
  <c r="AP44" i="33"/>
  <c r="AQ44" i="33"/>
  <c r="AQ50" i="33" s="1"/>
  <c r="AQ59" i="33" s="1"/>
  <c r="O46" i="33"/>
  <c r="U46" i="33"/>
  <c r="U49" i="33" s="1"/>
  <c r="U50" i="33" s="1"/>
  <c r="V46" i="33"/>
  <c r="W46" i="33"/>
  <c r="W49" i="33" s="1"/>
  <c r="X46" i="33"/>
  <c r="X49" i="33"/>
  <c r="Y46" i="33"/>
  <c r="AI46" i="33"/>
  <c r="AR46" i="33"/>
  <c r="AR49" i="33" s="1"/>
  <c r="O47" i="33"/>
  <c r="U47" i="33"/>
  <c r="V47" i="33"/>
  <c r="W47" i="33"/>
  <c r="X47" i="33"/>
  <c r="Y47" i="33"/>
  <c r="Z47" i="33" s="1"/>
  <c r="AI47" i="33"/>
  <c r="AR47" i="33"/>
  <c r="O48" i="33"/>
  <c r="U48" i="33"/>
  <c r="V48" i="33"/>
  <c r="W48" i="33"/>
  <c r="Z48" i="33"/>
  <c r="X48" i="33"/>
  <c r="Y48" i="33"/>
  <c r="AI48" i="33"/>
  <c r="AI49" i="33"/>
  <c r="AR48" i="33"/>
  <c r="K49" i="33"/>
  <c r="L49" i="33"/>
  <c r="M49" i="33"/>
  <c r="N49" i="33"/>
  <c r="Q49" i="33"/>
  <c r="R49" i="33"/>
  <c r="R50" i="33"/>
  <c r="S49" i="33"/>
  <c r="T49" i="33"/>
  <c r="T50" i="33" s="1"/>
  <c r="AE49" i="33"/>
  <c r="AF49" i="33"/>
  <c r="AG49" i="33"/>
  <c r="AG50" i="33" s="1"/>
  <c r="AH49" i="33"/>
  <c r="AN49" i="33"/>
  <c r="AN50" i="33"/>
  <c r="AO49" i="33"/>
  <c r="AO50" i="33" s="1"/>
  <c r="AP49" i="33"/>
  <c r="AP50" i="33"/>
  <c r="AP59" i="33" s="1"/>
  <c r="AQ49" i="33"/>
  <c r="O54" i="33"/>
  <c r="O57" i="33"/>
  <c r="U54" i="33"/>
  <c r="U57" i="33" s="1"/>
  <c r="V54" i="33"/>
  <c r="W54" i="33"/>
  <c r="X54" i="33"/>
  <c r="Y54" i="33"/>
  <c r="AI54" i="33"/>
  <c r="AR54" i="33"/>
  <c r="AR57" i="33"/>
  <c r="O55" i="33"/>
  <c r="U55" i="33"/>
  <c r="V55" i="33"/>
  <c r="W55" i="33"/>
  <c r="X55" i="33"/>
  <c r="X57" i="33" s="1"/>
  <c r="Y55" i="33"/>
  <c r="AI55" i="33"/>
  <c r="AR55" i="33"/>
  <c r="O56" i="33"/>
  <c r="U56" i="33"/>
  <c r="V56" i="33"/>
  <c r="V57" i="33" s="1"/>
  <c r="W56" i="33"/>
  <c r="X56" i="33"/>
  <c r="Y56" i="33"/>
  <c r="Y57" i="33" s="1"/>
  <c r="Z56" i="33"/>
  <c r="AI56" i="33"/>
  <c r="AR56" i="33"/>
  <c r="K57" i="33"/>
  <c r="L57" i="33"/>
  <c r="M57" i="33"/>
  <c r="N57" i="33"/>
  <c r="Q57" i="33"/>
  <c r="R57" i="33"/>
  <c r="S57" i="33"/>
  <c r="T57" i="33"/>
  <c r="AE57" i="33"/>
  <c r="AF57" i="33"/>
  <c r="AG57" i="33"/>
  <c r="AH57" i="33"/>
  <c r="AN57" i="33"/>
  <c r="AO57" i="33"/>
  <c r="AP57" i="33"/>
  <c r="AQ57" i="33"/>
  <c r="M10" i="35"/>
  <c r="M13" i="35" s="1"/>
  <c r="X13" i="35" s="1"/>
  <c r="X10" i="35"/>
  <c r="M11" i="35"/>
  <c r="X11" i="35" s="1"/>
  <c r="G13" i="35"/>
  <c r="J13" i="35"/>
  <c r="U13" i="35"/>
  <c r="K13" i="35"/>
  <c r="V13" i="35" s="1"/>
  <c r="L13" i="35"/>
  <c r="W13" i="35"/>
  <c r="M18" i="35"/>
  <c r="X18" i="35" s="1"/>
  <c r="M19" i="35"/>
  <c r="M20" i="35"/>
  <c r="X20" i="35"/>
  <c r="G22" i="35"/>
  <c r="J22" i="35"/>
  <c r="U22" i="35"/>
  <c r="K22" i="35"/>
  <c r="V22" i="35" s="1"/>
  <c r="L22" i="35"/>
  <c r="M28" i="35"/>
  <c r="M29" i="35"/>
  <c r="X29" i="35" s="1"/>
  <c r="M30" i="35"/>
  <c r="X30" i="35" s="1"/>
  <c r="G31" i="35"/>
  <c r="G37" i="35" s="1"/>
  <c r="G62" i="35" s="1"/>
  <c r="J31" i="35"/>
  <c r="U31" i="35" s="1"/>
  <c r="K31" i="35"/>
  <c r="V31" i="35"/>
  <c r="L31" i="35"/>
  <c r="W31" i="35" s="1"/>
  <c r="M33" i="35"/>
  <c r="M34" i="35"/>
  <c r="X34" i="35"/>
  <c r="M35" i="35"/>
  <c r="X35" i="35" s="1"/>
  <c r="G36" i="35"/>
  <c r="J36" i="35"/>
  <c r="U36" i="35" s="1"/>
  <c r="K36" i="35"/>
  <c r="V36" i="35" s="1"/>
  <c r="L36" i="35"/>
  <c r="W36" i="35" s="1"/>
  <c r="M43" i="35"/>
  <c r="X43" i="35" s="1"/>
  <c r="M44" i="35"/>
  <c r="X44" i="35"/>
  <c r="M45" i="35"/>
  <c r="X45" i="35" s="1"/>
  <c r="G46" i="35"/>
  <c r="G52" i="35"/>
  <c r="J46" i="35"/>
  <c r="U46" i="35" s="1"/>
  <c r="K46" i="35"/>
  <c r="L46" i="35"/>
  <c r="W46" i="35" s="1"/>
  <c r="M48" i="35"/>
  <c r="X48" i="35"/>
  <c r="M49" i="35"/>
  <c r="X49" i="35"/>
  <c r="M50" i="35"/>
  <c r="X50" i="35" s="1"/>
  <c r="G51" i="35"/>
  <c r="J51" i="35"/>
  <c r="U51" i="35"/>
  <c r="K51" i="35"/>
  <c r="V51" i="35" s="1"/>
  <c r="L51" i="35"/>
  <c r="W51" i="35" s="1"/>
  <c r="M57" i="35"/>
  <c r="X57" i="35" s="1"/>
  <c r="M58" i="35"/>
  <c r="X58" i="35"/>
  <c r="M59" i="35"/>
  <c r="X59" i="35" s="1"/>
  <c r="G60" i="35"/>
  <c r="J60" i="35"/>
  <c r="U60" i="35"/>
  <c r="K60" i="35"/>
  <c r="V60" i="35" s="1"/>
  <c r="L60" i="35"/>
  <c r="W60" i="35"/>
  <c r="M9" i="34"/>
  <c r="T9" i="34"/>
  <c r="U9" i="34"/>
  <c r="V9" i="34"/>
  <c r="W9" i="34"/>
  <c r="Y9" i="34" s="1"/>
  <c r="Y12" i="34" s="1"/>
  <c r="X9" i="34"/>
  <c r="AF9" i="34"/>
  <c r="AM9" i="34"/>
  <c r="M10" i="34"/>
  <c r="M12" i="34" s="1"/>
  <c r="T10" i="34"/>
  <c r="U10" i="34"/>
  <c r="V10" i="34"/>
  <c r="W10" i="34"/>
  <c r="X10" i="34"/>
  <c r="AF10" i="34"/>
  <c r="AM10" i="34"/>
  <c r="AM12" i="34" s="1"/>
  <c r="M11" i="34"/>
  <c r="T11" i="34"/>
  <c r="U11" i="34"/>
  <c r="U12" i="34" s="1"/>
  <c r="V11" i="34"/>
  <c r="W11" i="34"/>
  <c r="X11" i="34"/>
  <c r="AF11" i="34"/>
  <c r="AM11" i="34"/>
  <c r="I12" i="34"/>
  <c r="J12" i="34"/>
  <c r="K12" i="34"/>
  <c r="L12" i="34"/>
  <c r="P12" i="34"/>
  <c r="Q12" i="34"/>
  <c r="R12" i="34"/>
  <c r="S12" i="34"/>
  <c r="AB12" i="34"/>
  <c r="AC12" i="34"/>
  <c r="AD12" i="34"/>
  <c r="AE12" i="34"/>
  <c r="AI12" i="34"/>
  <c r="AI58" i="34" s="1"/>
  <c r="AJ12" i="34"/>
  <c r="AK12" i="34"/>
  <c r="AL12" i="34"/>
  <c r="M15" i="34"/>
  <c r="T15" i="34"/>
  <c r="T18" i="34" s="1"/>
  <c r="U15" i="34"/>
  <c r="U18" i="34" s="1"/>
  <c r="V15" i="34"/>
  <c r="V18" i="34" s="1"/>
  <c r="W15" i="34"/>
  <c r="W18" i="34"/>
  <c r="X15" i="34"/>
  <c r="X18" i="34" s="1"/>
  <c r="AF15" i="34"/>
  <c r="AM15" i="34"/>
  <c r="M16" i="34"/>
  <c r="T16" i="34"/>
  <c r="U16" i="34"/>
  <c r="V16" i="34"/>
  <c r="W16" i="34"/>
  <c r="Y16" i="34"/>
  <c r="X16" i="34"/>
  <c r="AF16" i="34"/>
  <c r="AM16" i="34"/>
  <c r="M17" i="34"/>
  <c r="T17" i="34"/>
  <c r="U17" i="34"/>
  <c r="V17" i="34"/>
  <c r="Y17" i="34"/>
  <c r="W17" i="34"/>
  <c r="X17" i="34"/>
  <c r="AF17" i="34"/>
  <c r="AM17" i="34"/>
  <c r="AM18" i="34" s="1"/>
  <c r="I18" i="34"/>
  <c r="J18" i="34"/>
  <c r="K18" i="34"/>
  <c r="L18" i="34"/>
  <c r="P18" i="34"/>
  <c r="Q18" i="34"/>
  <c r="R18" i="34"/>
  <c r="S18" i="34"/>
  <c r="AB18" i="34"/>
  <c r="AC18" i="34"/>
  <c r="AD18" i="34"/>
  <c r="AE18" i="34"/>
  <c r="AI18" i="34"/>
  <c r="AJ18" i="34"/>
  <c r="AK18" i="34"/>
  <c r="AL18" i="34"/>
  <c r="M25" i="34"/>
  <c r="T25" i="34"/>
  <c r="U25" i="34"/>
  <c r="U28" i="34" s="1"/>
  <c r="V25" i="34"/>
  <c r="W25" i="34"/>
  <c r="X25" i="34"/>
  <c r="X28" i="34" s="1"/>
  <c r="X34" i="34" s="1"/>
  <c r="AF25" i="34"/>
  <c r="AM25" i="34"/>
  <c r="M26" i="34"/>
  <c r="T26" i="34"/>
  <c r="U26" i="34"/>
  <c r="V26" i="34"/>
  <c r="W26" i="34"/>
  <c r="X26" i="34"/>
  <c r="AF26" i="34"/>
  <c r="AM26" i="34"/>
  <c r="M27" i="34"/>
  <c r="M28" i="34"/>
  <c r="T27" i="34"/>
  <c r="U27" i="34"/>
  <c r="V27" i="34"/>
  <c r="W27" i="34"/>
  <c r="X27" i="34"/>
  <c r="AF27" i="34"/>
  <c r="AM27" i="34"/>
  <c r="I28" i="34"/>
  <c r="J28" i="34"/>
  <c r="K28" i="34"/>
  <c r="L28" i="34"/>
  <c r="L34" i="34"/>
  <c r="P28" i="34"/>
  <c r="P34" i="34" s="1"/>
  <c r="P58" i="34" s="1"/>
  <c r="Q28" i="34"/>
  <c r="R28" i="34"/>
  <c r="R34" i="34" s="1"/>
  <c r="S28" i="34"/>
  <c r="S34" i="34" s="1"/>
  <c r="AB28" i="34"/>
  <c r="AC28" i="34"/>
  <c r="AD28" i="34"/>
  <c r="AD34" i="34" s="1"/>
  <c r="AE28" i="34"/>
  <c r="AI28" i="34"/>
  <c r="AI34" i="34"/>
  <c r="AJ28" i="34"/>
  <c r="AJ34" i="34" s="1"/>
  <c r="AK28" i="34"/>
  <c r="AK34" i="34"/>
  <c r="AL28" i="34"/>
  <c r="M30" i="34"/>
  <c r="T30" i="34"/>
  <c r="T33" i="34"/>
  <c r="U30" i="34"/>
  <c r="V30" i="34"/>
  <c r="W30" i="34"/>
  <c r="X30" i="34"/>
  <c r="AF30" i="34"/>
  <c r="AF33" i="34"/>
  <c r="AM30" i="34"/>
  <c r="M31" i="34"/>
  <c r="T31" i="34"/>
  <c r="U31" i="34"/>
  <c r="V31" i="34"/>
  <c r="W31" i="34"/>
  <c r="X31" i="34"/>
  <c r="X33" i="34" s="1"/>
  <c r="AF31" i="34"/>
  <c r="AM31" i="34"/>
  <c r="M32" i="34"/>
  <c r="T32" i="34"/>
  <c r="U32" i="34"/>
  <c r="V32" i="34"/>
  <c r="W32" i="34"/>
  <c r="X32" i="34"/>
  <c r="AF32" i="34"/>
  <c r="AM32" i="34"/>
  <c r="AM33" i="34" s="1"/>
  <c r="I33" i="34"/>
  <c r="I34" i="34" s="1"/>
  <c r="J33" i="34"/>
  <c r="J34" i="34"/>
  <c r="K33" i="34"/>
  <c r="L33" i="34"/>
  <c r="P33" i="34"/>
  <c r="Q33" i="34"/>
  <c r="Q34" i="34" s="1"/>
  <c r="R33" i="34"/>
  <c r="S33" i="34"/>
  <c r="AB33" i="34"/>
  <c r="AC33" i="34"/>
  <c r="AC34" i="34" s="1"/>
  <c r="AC58" i="34" s="1"/>
  <c r="AD33" i="34"/>
  <c r="AE33" i="34"/>
  <c r="AE34" i="34"/>
  <c r="AI33" i="34"/>
  <c r="AJ33" i="34"/>
  <c r="AK33" i="34"/>
  <c r="AL33" i="34"/>
  <c r="AB34" i="34"/>
  <c r="M40" i="34"/>
  <c r="T40" i="34"/>
  <c r="U40" i="34"/>
  <c r="U43" i="34" s="1"/>
  <c r="V40" i="34"/>
  <c r="W40" i="34"/>
  <c r="X40" i="34"/>
  <c r="X43" i="34"/>
  <c r="AF40" i="34"/>
  <c r="AM40" i="34"/>
  <c r="M41" i="34"/>
  <c r="T41" i="34"/>
  <c r="U41" i="34"/>
  <c r="V41" i="34"/>
  <c r="W41" i="34"/>
  <c r="Y41" i="34"/>
  <c r="X41" i="34"/>
  <c r="AF41" i="34"/>
  <c r="AM41" i="34"/>
  <c r="M42" i="34"/>
  <c r="M43" i="34" s="1"/>
  <c r="T42" i="34"/>
  <c r="U42" i="34"/>
  <c r="V42" i="34"/>
  <c r="W42" i="34"/>
  <c r="X42" i="34"/>
  <c r="AF42" i="34"/>
  <c r="AM42" i="34"/>
  <c r="I43" i="34"/>
  <c r="J43" i="34"/>
  <c r="K43" i="34"/>
  <c r="K49" i="34" s="1"/>
  <c r="L43" i="34"/>
  <c r="P43" i="34"/>
  <c r="P49" i="34" s="1"/>
  <c r="Q43" i="34"/>
  <c r="Q49" i="34" s="1"/>
  <c r="R43" i="34"/>
  <c r="S43" i="34"/>
  <c r="S49" i="34" s="1"/>
  <c r="T43" i="34"/>
  <c r="T49" i="34" s="1"/>
  <c r="AB43" i="34"/>
  <c r="AC43" i="34"/>
  <c r="AD43" i="34"/>
  <c r="AD49" i="34" s="1"/>
  <c r="AE43" i="34"/>
  <c r="AE49" i="34" s="1"/>
  <c r="AI43" i="34"/>
  <c r="AJ43" i="34"/>
  <c r="AK43" i="34"/>
  <c r="AK49" i="34" s="1"/>
  <c r="AK58" i="34" s="1"/>
  <c r="AL43" i="34"/>
  <c r="AL49" i="34" s="1"/>
  <c r="M45" i="34"/>
  <c r="T45" i="34"/>
  <c r="U45" i="34"/>
  <c r="V45" i="34"/>
  <c r="W45" i="34"/>
  <c r="X45" i="34"/>
  <c r="AF45" i="34"/>
  <c r="AM45" i="34"/>
  <c r="M46" i="34"/>
  <c r="T46" i="34"/>
  <c r="T48" i="34" s="1"/>
  <c r="U46" i="34"/>
  <c r="U48" i="34" s="1"/>
  <c r="U49" i="34" s="1"/>
  <c r="V46" i="34"/>
  <c r="W46" i="34"/>
  <c r="Y46" i="34" s="1"/>
  <c r="X46" i="34"/>
  <c r="AF46" i="34"/>
  <c r="AM46" i="34"/>
  <c r="M47" i="34"/>
  <c r="M48" i="34" s="1"/>
  <c r="T47" i="34"/>
  <c r="U47" i="34"/>
  <c r="V47" i="34"/>
  <c r="V48" i="34" s="1"/>
  <c r="Y47" i="34"/>
  <c r="W47" i="34"/>
  <c r="X47" i="34"/>
  <c r="AF47" i="34"/>
  <c r="AF48" i="34"/>
  <c r="AM47" i="34"/>
  <c r="I48" i="34"/>
  <c r="I49" i="34"/>
  <c r="J48" i="34"/>
  <c r="K48" i="34"/>
  <c r="L48" i="34"/>
  <c r="L49" i="34" s="1"/>
  <c r="P48" i="34"/>
  <c r="Q48" i="34"/>
  <c r="R48" i="34"/>
  <c r="R49" i="34" s="1"/>
  <c r="S48" i="34"/>
  <c r="AB48" i="34"/>
  <c r="AC48" i="34"/>
  <c r="AD48" i="34"/>
  <c r="AE48" i="34"/>
  <c r="AI48" i="34"/>
  <c r="AI49" i="34" s="1"/>
  <c r="AJ48" i="34"/>
  <c r="AJ49" i="34" s="1"/>
  <c r="AK48" i="34"/>
  <c r="AL48" i="34"/>
  <c r="S58" i="34"/>
  <c r="AC49" i="34"/>
  <c r="M53" i="34"/>
  <c r="T53" i="34"/>
  <c r="U53" i="34"/>
  <c r="V53" i="34"/>
  <c r="W53" i="34"/>
  <c r="X53" i="34"/>
  <c r="Y53" i="34"/>
  <c r="X56" i="34"/>
  <c r="AF53" i="34"/>
  <c r="AM53" i="34"/>
  <c r="M54" i="34"/>
  <c r="T54" i="34"/>
  <c r="U54" i="34"/>
  <c r="V54" i="34"/>
  <c r="W54" i="34"/>
  <c r="X54" i="34"/>
  <c r="AF54" i="34"/>
  <c r="AM54" i="34"/>
  <c r="M55" i="34"/>
  <c r="T55" i="34"/>
  <c r="T56" i="34"/>
  <c r="U55" i="34"/>
  <c r="U56" i="34" s="1"/>
  <c r="V55" i="34"/>
  <c r="W55" i="34"/>
  <c r="Y55" i="34" s="1"/>
  <c r="X55" i="34"/>
  <c r="AF55" i="34"/>
  <c r="AM55" i="34"/>
  <c r="I56" i="34"/>
  <c r="J56" i="34"/>
  <c r="K56" i="34"/>
  <c r="L56" i="34"/>
  <c r="P56" i="34"/>
  <c r="Q56" i="34"/>
  <c r="R56" i="34"/>
  <c r="S56" i="34"/>
  <c r="AB56" i="34"/>
  <c r="AC56" i="34"/>
  <c r="AD56" i="34"/>
  <c r="AE56" i="34"/>
  <c r="AI56" i="34"/>
  <c r="AJ56" i="34"/>
  <c r="AK56" i="34"/>
  <c r="AL56" i="34"/>
  <c r="M10" i="18"/>
  <c r="M14" i="18" s="1"/>
  <c r="T10" i="18"/>
  <c r="U10" i="18"/>
  <c r="U14" i="18"/>
  <c r="V10" i="18"/>
  <c r="Y10" i="18"/>
  <c r="W10" i="18"/>
  <c r="X10" i="18"/>
  <c r="AF10" i="18"/>
  <c r="AM10" i="18"/>
  <c r="AM14" i="18" s="1"/>
  <c r="M11" i="18"/>
  <c r="T11" i="18"/>
  <c r="U11" i="18"/>
  <c r="V11" i="18"/>
  <c r="Y11" i="18" s="1"/>
  <c r="W11" i="18"/>
  <c r="X11" i="18"/>
  <c r="AF11" i="18"/>
  <c r="AF14" i="18"/>
  <c r="AM11" i="18"/>
  <c r="M12" i="18"/>
  <c r="T12" i="18"/>
  <c r="T14" i="18" s="1"/>
  <c r="U12" i="18"/>
  <c r="V12" i="18"/>
  <c r="W12" i="18"/>
  <c r="X12" i="18"/>
  <c r="AF12" i="18"/>
  <c r="AM12" i="18"/>
  <c r="G14" i="18"/>
  <c r="J14" i="18"/>
  <c r="K14" i="18"/>
  <c r="L14" i="18"/>
  <c r="N14" i="18"/>
  <c r="Q14" i="18"/>
  <c r="R14" i="18"/>
  <c r="S14" i="18"/>
  <c r="W14" i="18"/>
  <c r="Z14" i="18"/>
  <c r="AC14" i="18"/>
  <c r="AD14" i="18"/>
  <c r="AE14" i="18"/>
  <c r="AG14" i="18"/>
  <c r="AJ14" i="18"/>
  <c r="AK14" i="18"/>
  <c r="AL14" i="18"/>
  <c r="M19" i="18"/>
  <c r="T19" i="18"/>
  <c r="U19" i="18"/>
  <c r="V19" i="18"/>
  <c r="W19" i="18"/>
  <c r="W23" i="18" s="1"/>
  <c r="X19" i="18"/>
  <c r="AF19" i="18"/>
  <c r="AM19" i="18"/>
  <c r="M20" i="18"/>
  <c r="M23" i="18" s="1"/>
  <c r="T20" i="18"/>
  <c r="U20" i="18"/>
  <c r="V20" i="18"/>
  <c r="Y20" i="18" s="1"/>
  <c r="W20" i="18"/>
  <c r="X20" i="18"/>
  <c r="AF20" i="18"/>
  <c r="AF23" i="18"/>
  <c r="AM20" i="18"/>
  <c r="AM23" i="18" s="1"/>
  <c r="M21" i="18"/>
  <c r="T21" i="18"/>
  <c r="U21" i="18"/>
  <c r="U23" i="18" s="1"/>
  <c r="V21" i="18"/>
  <c r="W21" i="18"/>
  <c r="X21" i="18"/>
  <c r="X23" i="18"/>
  <c r="Y21" i="18"/>
  <c r="AF21" i="18"/>
  <c r="AM21" i="18"/>
  <c r="G23" i="18"/>
  <c r="J23" i="18"/>
  <c r="K23" i="18"/>
  <c r="L23" i="18"/>
  <c r="L49" i="18" s="1"/>
  <c r="N23" i="18"/>
  <c r="Q23" i="18"/>
  <c r="R23" i="18"/>
  <c r="S23" i="18"/>
  <c r="T23" i="18"/>
  <c r="Z23" i="18"/>
  <c r="AC23" i="18"/>
  <c r="AD23" i="18"/>
  <c r="AE23" i="18"/>
  <c r="AG23" i="18"/>
  <c r="AJ23" i="18"/>
  <c r="AK23" i="18"/>
  <c r="AK49" i="18" s="1"/>
  <c r="AL23" i="18"/>
  <c r="M30" i="18"/>
  <c r="T30" i="18"/>
  <c r="U30" i="18"/>
  <c r="U33" i="18" s="1"/>
  <c r="V30" i="18"/>
  <c r="Y30" i="18" s="1"/>
  <c r="W30" i="18"/>
  <c r="X30" i="18"/>
  <c r="AF30" i="18"/>
  <c r="AF33" i="18" s="1"/>
  <c r="AF39" i="18" s="1"/>
  <c r="AM30" i="18"/>
  <c r="M31" i="18"/>
  <c r="T31" i="18"/>
  <c r="U31" i="18"/>
  <c r="V31" i="18"/>
  <c r="W31" i="18"/>
  <c r="X31" i="18"/>
  <c r="Y31" i="18" s="1"/>
  <c r="AF31" i="18"/>
  <c r="AM31" i="18"/>
  <c r="M32" i="18"/>
  <c r="T32" i="18"/>
  <c r="U32" i="18"/>
  <c r="V32" i="18"/>
  <c r="W32" i="18"/>
  <c r="Y32" i="18" s="1"/>
  <c r="W33" i="18"/>
  <c r="W39" i="18" s="1"/>
  <c r="X32" i="18"/>
  <c r="AF32" i="18"/>
  <c r="AM32" i="18"/>
  <c r="AM33" i="18" s="1"/>
  <c r="G33" i="18"/>
  <c r="G39" i="18" s="1"/>
  <c r="G49" i="18" s="1"/>
  <c r="J33" i="18"/>
  <c r="K33" i="18"/>
  <c r="K39" i="18"/>
  <c r="L33" i="18"/>
  <c r="N33" i="18"/>
  <c r="Q33" i="18"/>
  <c r="R33" i="18"/>
  <c r="S33" i="18"/>
  <c r="V33" i="18"/>
  <c r="Z33" i="18"/>
  <c r="Z39" i="18"/>
  <c r="Z49" i="18" s="1"/>
  <c r="AC33" i="18"/>
  <c r="AD33" i="18"/>
  <c r="AD39" i="18"/>
  <c r="AE33" i="18"/>
  <c r="AG33" i="18"/>
  <c r="AJ33" i="18"/>
  <c r="AK33" i="18"/>
  <c r="AL33" i="18"/>
  <c r="M35" i="18"/>
  <c r="T35" i="18"/>
  <c r="U35" i="18"/>
  <c r="V35" i="18"/>
  <c r="Y35" i="18" s="1"/>
  <c r="W35" i="18"/>
  <c r="X35" i="18"/>
  <c r="AF35" i="18"/>
  <c r="AM35" i="18"/>
  <c r="AM38" i="18" s="1"/>
  <c r="M36" i="18"/>
  <c r="T36" i="18"/>
  <c r="U36" i="18"/>
  <c r="V36" i="18"/>
  <c r="Y36" i="18" s="1"/>
  <c r="W36" i="18"/>
  <c r="X36" i="18"/>
  <c r="X38" i="18"/>
  <c r="AF36" i="18"/>
  <c r="AF38" i="18" s="1"/>
  <c r="AM36" i="18"/>
  <c r="M37" i="18"/>
  <c r="T37" i="18"/>
  <c r="U37" i="18"/>
  <c r="V37" i="18"/>
  <c r="W37" i="18"/>
  <c r="Y37" i="18"/>
  <c r="X37" i="18"/>
  <c r="AF37" i="18"/>
  <c r="AM37" i="18"/>
  <c r="G38" i="18"/>
  <c r="J38" i="18"/>
  <c r="J39" i="18" s="1"/>
  <c r="K38" i="18"/>
  <c r="L38" i="18"/>
  <c r="L39" i="18"/>
  <c r="N38" i="18"/>
  <c r="Q38" i="18"/>
  <c r="R38" i="18"/>
  <c r="S38" i="18"/>
  <c r="Z38" i="18"/>
  <c r="AC38" i="18"/>
  <c r="AC39" i="18" s="1"/>
  <c r="AD38" i="18"/>
  <c r="AE38" i="18"/>
  <c r="AG38" i="18"/>
  <c r="AG39" i="18" s="1"/>
  <c r="AG49" i="18" s="1"/>
  <c r="AJ38" i="18"/>
  <c r="AK38" i="18"/>
  <c r="AK39" i="18" s="1"/>
  <c r="AL38" i="18"/>
  <c r="M44" i="18"/>
  <c r="T44" i="18"/>
  <c r="T47" i="18"/>
  <c r="U44" i="18"/>
  <c r="V44" i="18"/>
  <c r="W44" i="18"/>
  <c r="W47" i="18"/>
  <c r="X44" i="18"/>
  <c r="AF44" i="18"/>
  <c r="AM44" i="18"/>
  <c r="M45" i="18"/>
  <c r="T45" i="18"/>
  <c r="U45" i="18"/>
  <c r="V45" i="18"/>
  <c r="W45" i="18"/>
  <c r="X45" i="18"/>
  <c r="AF45" i="18"/>
  <c r="AM45" i="18"/>
  <c r="M46" i="18"/>
  <c r="T46" i="18"/>
  <c r="U46" i="18"/>
  <c r="U47" i="18" s="1"/>
  <c r="V46" i="18"/>
  <c r="W46" i="18"/>
  <c r="X46" i="18"/>
  <c r="AF46" i="18"/>
  <c r="AF47" i="18" s="1"/>
  <c r="AM46" i="18"/>
  <c r="G47" i="18"/>
  <c r="J47" i="18"/>
  <c r="K47" i="18"/>
  <c r="L47" i="18"/>
  <c r="N47" i="18"/>
  <c r="Q47" i="18"/>
  <c r="R47" i="18"/>
  <c r="S47" i="18"/>
  <c r="Z47" i="18"/>
  <c r="AC47" i="18"/>
  <c r="AD47" i="18"/>
  <c r="AE47" i="18"/>
  <c r="AG47" i="18"/>
  <c r="AJ47" i="18"/>
  <c r="AK47" i="18"/>
  <c r="AL47" i="18"/>
  <c r="F13" i="57"/>
  <c r="F14" i="57"/>
  <c r="F15" i="57"/>
  <c r="C15" i="57"/>
  <c r="C24" i="66"/>
  <c r="E11" i="53"/>
  <c r="G12" i="53"/>
  <c r="G13" i="53"/>
  <c r="G14" i="53"/>
  <c r="G15" i="53"/>
  <c r="E16" i="53"/>
  <c r="G17" i="53"/>
  <c r="G18" i="53"/>
  <c r="G19" i="53"/>
  <c r="G20" i="53"/>
  <c r="E21" i="53"/>
  <c r="G22" i="53"/>
  <c r="G23" i="53"/>
  <c r="G24" i="53"/>
  <c r="G25" i="53"/>
  <c r="D26" i="53"/>
  <c r="H13" i="65"/>
  <c r="I13" i="65"/>
  <c r="H14" i="65"/>
  <c r="K14" i="65" s="1"/>
  <c r="L14" i="65" s="1"/>
  <c r="J14" i="65"/>
  <c r="I14" i="65"/>
  <c r="H15" i="65"/>
  <c r="M15" i="65"/>
  <c r="I15" i="65"/>
  <c r="H16" i="65"/>
  <c r="M16" i="65"/>
  <c r="I16" i="65"/>
  <c r="H17" i="65"/>
  <c r="H19" i="65"/>
  <c r="M19" i="65"/>
  <c r="H20" i="65"/>
  <c r="H21" i="65"/>
  <c r="H22" i="65"/>
  <c r="H23" i="65"/>
  <c r="I23" i="65"/>
  <c r="M23" i="65"/>
  <c r="H25" i="65"/>
  <c r="I25" i="65"/>
  <c r="N25" i="65" s="1"/>
  <c r="H26" i="65"/>
  <c r="K26" i="65"/>
  <c r="L26" i="65" s="1"/>
  <c r="I26" i="65"/>
  <c r="M26" i="65"/>
  <c r="H27" i="65"/>
  <c r="M27" i="65" s="1"/>
  <c r="I27" i="65"/>
  <c r="H28" i="65"/>
  <c r="I28" i="65"/>
  <c r="M28" i="65" s="1"/>
  <c r="H29" i="65"/>
  <c r="I29" i="65"/>
  <c r="N29" i="65" s="1"/>
  <c r="M29" i="65"/>
  <c r="H31" i="65"/>
  <c r="I31" i="65"/>
  <c r="H32" i="65"/>
  <c r="I32" i="65"/>
  <c r="H33" i="65"/>
  <c r="I33" i="65"/>
  <c r="K33" i="65"/>
  <c r="H34" i="65"/>
  <c r="I34" i="65"/>
  <c r="K34" i="65" s="1"/>
  <c r="H35" i="65"/>
  <c r="J35" i="65"/>
  <c r="K35" i="65"/>
  <c r="I14" i="24"/>
  <c r="K14" i="24"/>
  <c r="M14" i="24" s="1"/>
  <c r="V14" i="24" s="1"/>
  <c r="Q14" i="24"/>
  <c r="S14" i="24"/>
  <c r="I15" i="24"/>
  <c r="I12" i="24" s="1"/>
  <c r="K15" i="24"/>
  <c r="Q15" i="24"/>
  <c r="S15" i="24"/>
  <c r="U15" i="24" s="1"/>
  <c r="I16" i="24"/>
  <c r="M16" i="24" s="1"/>
  <c r="V16" i="24" s="1"/>
  <c r="K16" i="24"/>
  <c r="Q16" i="24"/>
  <c r="U16" i="24"/>
  <c r="S16" i="24"/>
  <c r="I27" i="24"/>
  <c r="K27" i="24"/>
  <c r="M27" i="24" s="1"/>
  <c r="V27" i="24" s="1"/>
  <c r="K28" i="24"/>
  <c r="Q28" i="24"/>
  <c r="S28" i="24"/>
  <c r="I29" i="24"/>
  <c r="M29" i="24" s="1"/>
  <c r="K29" i="24"/>
  <c r="Q29" i="24"/>
  <c r="U29" i="24" s="1"/>
  <c r="S29" i="24"/>
  <c r="G10" i="7"/>
  <c r="K10" i="7"/>
  <c r="M10" i="7"/>
  <c r="G11" i="7"/>
  <c r="K11" i="7"/>
  <c r="M11" i="7"/>
  <c r="G12" i="7"/>
  <c r="K12" i="7" s="1"/>
  <c r="M12" i="7" s="1"/>
  <c r="G13" i="7"/>
  <c r="K13" i="7" s="1"/>
  <c r="M13" i="7" s="1"/>
  <c r="G14" i="7"/>
  <c r="K14" i="7"/>
  <c r="M14" i="7" s="1"/>
  <c r="G15" i="7"/>
  <c r="K15" i="7"/>
  <c r="M15" i="7"/>
  <c r="G11" i="6"/>
  <c r="H11" i="6" s="1"/>
  <c r="G12" i="6"/>
  <c r="H12" i="6"/>
  <c r="G13" i="6"/>
  <c r="H13" i="6" s="1"/>
  <c r="G14" i="6"/>
  <c r="H14" i="6" s="1"/>
  <c r="H11" i="5"/>
  <c r="H12" i="5"/>
  <c r="I12" i="5"/>
  <c r="H13" i="5"/>
  <c r="I13" i="5" s="1"/>
  <c r="D14" i="5"/>
  <c r="E14" i="5"/>
  <c r="I15" i="5"/>
  <c r="H16" i="5"/>
  <c r="H17" i="5"/>
  <c r="I17" i="5"/>
  <c r="H18" i="5"/>
  <c r="I18" i="5" s="1"/>
  <c r="H19" i="5"/>
  <c r="I19" i="5"/>
  <c r="B10" i="45"/>
  <c r="C10" i="45" s="1"/>
  <c r="D10" i="45" s="1"/>
  <c r="E10" i="45" s="1"/>
  <c r="F10" i="45" s="1"/>
  <c r="G10" i="45" s="1"/>
  <c r="H10" i="45" s="1"/>
  <c r="I10" i="45" s="1"/>
  <c r="J10" i="45" s="1"/>
  <c r="K10" i="45" s="1"/>
  <c r="C11" i="45"/>
  <c r="D11" i="45"/>
  <c r="E11" i="45"/>
  <c r="H11" i="45"/>
  <c r="I11" i="45"/>
  <c r="F13" i="45"/>
  <c r="G13" i="45"/>
  <c r="J13" i="45"/>
  <c r="J11" i="45" s="1"/>
  <c r="F14" i="45"/>
  <c r="G14" i="45" s="1"/>
  <c r="K14" i="45" s="1"/>
  <c r="J14" i="45"/>
  <c r="F15" i="45"/>
  <c r="G15" i="45" s="1"/>
  <c r="K15" i="45" s="1"/>
  <c r="K11" i="45" s="1"/>
  <c r="J15" i="45"/>
  <c r="F13" i="46"/>
  <c r="G13" i="46"/>
  <c r="L13" i="46"/>
  <c r="P13" i="46"/>
  <c r="Q13" i="46"/>
  <c r="F14" i="46"/>
  <c r="G14" i="46" s="1"/>
  <c r="L14" i="46"/>
  <c r="M14" i="46" s="1"/>
  <c r="P14" i="46"/>
  <c r="R14" i="46" s="1"/>
  <c r="Q14" i="46"/>
  <c r="F15" i="46"/>
  <c r="G15" i="46" s="1"/>
  <c r="L15" i="46"/>
  <c r="L21" i="46" s="1"/>
  <c r="M15" i="46"/>
  <c r="P15" i="46"/>
  <c r="Q15" i="46" s="1"/>
  <c r="R15" i="46" s="1"/>
  <c r="C21" i="46"/>
  <c r="D21" i="46"/>
  <c r="I21" i="46"/>
  <c r="U21" i="46"/>
  <c r="V21" i="46"/>
  <c r="C15" i="60"/>
  <c r="C13" i="60" s="1"/>
  <c r="C11" i="60" s="1"/>
  <c r="F15" i="60"/>
  <c r="F13" i="60" s="1"/>
  <c r="F11" i="60" s="1"/>
  <c r="I15" i="60"/>
  <c r="I13" i="60" s="1"/>
  <c r="I11" i="60" s="1"/>
  <c r="E16" i="60"/>
  <c r="E15" i="60" s="1"/>
  <c r="H16" i="60"/>
  <c r="K16" i="60"/>
  <c r="N16" i="60" s="1"/>
  <c r="L16" i="60"/>
  <c r="L15" i="60"/>
  <c r="M16" i="60"/>
  <c r="E17" i="60"/>
  <c r="H17" i="60"/>
  <c r="H15" i="60"/>
  <c r="K17" i="60"/>
  <c r="L17" i="60"/>
  <c r="M17" i="60"/>
  <c r="C18" i="60"/>
  <c r="F18" i="60"/>
  <c r="I18" i="60"/>
  <c r="E19" i="60"/>
  <c r="E18" i="60"/>
  <c r="H19" i="60"/>
  <c r="H18" i="60" s="1"/>
  <c r="H13" i="60" s="1"/>
  <c r="H11" i="60" s="1"/>
  <c r="K19" i="60"/>
  <c r="L19" i="60"/>
  <c r="M19" i="60"/>
  <c r="E20" i="60"/>
  <c r="H20" i="60"/>
  <c r="K20" i="60"/>
  <c r="N20" i="60" s="1"/>
  <c r="L20" i="60"/>
  <c r="M20" i="60"/>
  <c r="H21" i="60"/>
  <c r="K21" i="60"/>
  <c r="L21" i="60"/>
  <c r="M21" i="60"/>
  <c r="C22" i="60"/>
  <c r="E22" i="60"/>
  <c r="H22" i="60"/>
  <c r="I22" i="60"/>
  <c r="K22" i="60"/>
  <c r="L22" i="60"/>
  <c r="H10" i="2"/>
  <c r="I10" i="2"/>
  <c r="H12" i="2"/>
  <c r="I12" i="2"/>
  <c r="E18" i="2"/>
  <c r="K18" i="2"/>
  <c r="L18" i="2"/>
  <c r="H20" i="2"/>
  <c r="I20" i="2"/>
  <c r="H21" i="2"/>
  <c r="I21" i="2"/>
  <c r="H22" i="2"/>
  <c r="I22" i="2"/>
  <c r="H23" i="2"/>
  <c r="I23" i="2"/>
  <c r="E25" i="2"/>
  <c r="I25" i="2"/>
  <c r="K25" i="2"/>
  <c r="L25" i="2"/>
  <c r="L16" i="2" s="1"/>
  <c r="H27" i="2"/>
  <c r="I27" i="2"/>
  <c r="H28" i="2"/>
  <c r="I28" i="2"/>
  <c r="H29" i="2"/>
  <c r="I29" i="2"/>
  <c r="E30" i="2"/>
  <c r="K30" i="2"/>
  <c r="L30" i="2"/>
  <c r="H32" i="2"/>
  <c r="I32" i="2"/>
  <c r="H33" i="2"/>
  <c r="I33" i="2"/>
  <c r="H34" i="2"/>
  <c r="I34" i="2"/>
  <c r="H35" i="2"/>
  <c r="I35" i="2"/>
  <c r="H36" i="2"/>
  <c r="I36" i="2"/>
  <c r="H37" i="2"/>
  <c r="I37" i="2"/>
  <c r="E38" i="2"/>
  <c r="I38" i="2" s="1"/>
  <c r="K38" i="2"/>
  <c r="L38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E49" i="2"/>
  <c r="K49" i="2"/>
  <c r="L49" i="2"/>
  <c r="H53" i="2"/>
  <c r="I53" i="2"/>
  <c r="H54" i="2"/>
  <c r="I54" i="2"/>
  <c r="E55" i="2"/>
  <c r="I55" i="2"/>
  <c r="K55" i="2"/>
  <c r="L55" i="2"/>
  <c r="H57" i="2"/>
  <c r="I57" i="2"/>
  <c r="H58" i="2"/>
  <c r="I58" i="2"/>
  <c r="E59" i="2"/>
  <c r="I59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71" i="2"/>
  <c r="I71" i="2"/>
  <c r="H72" i="2"/>
  <c r="I72" i="2"/>
  <c r="H73" i="2"/>
  <c r="I73" i="2"/>
  <c r="H74" i="2"/>
  <c r="I74" i="2"/>
  <c r="H76" i="2"/>
  <c r="I76" i="2"/>
  <c r="H77" i="2"/>
  <c r="I77" i="2"/>
  <c r="H78" i="2"/>
  <c r="I78" i="2"/>
  <c r="H80" i="2"/>
  <c r="I80" i="2"/>
  <c r="H82" i="2"/>
  <c r="I82" i="2"/>
  <c r="E83" i="2"/>
  <c r="K83" i="2"/>
  <c r="K16" i="2" s="1"/>
  <c r="L83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E94" i="2"/>
  <c r="I94" i="2"/>
  <c r="H94" i="2"/>
  <c r="K94" i="2"/>
  <c r="L94" i="2"/>
  <c r="H96" i="2"/>
  <c r="I96" i="2"/>
  <c r="H97" i="2"/>
  <c r="I97" i="2"/>
  <c r="H98" i="2"/>
  <c r="I98" i="2"/>
  <c r="H99" i="2"/>
  <c r="I99" i="2"/>
  <c r="H100" i="2"/>
  <c r="I100" i="2"/>
  <c r="H101" i="2"/>
  <c r="I101" i="2"/>
  <c r="H102" i="2"/>
  <c r="I102" i="2"/>
  <c r="H103" i="2"/>
  <c r="I103" i="2"/>
  <c r="H104" i="2"/>
  <c r="I104" i="2"/>
  <c r="H105" i="2"/>
  <c r="I105" i="2"/>
  <c r="AA11" i="37"/>
  <c r="AA12" i="37"/>
  <c r="Y12" i="37"/>
  <c r="AH13" i="37"/>
  <c r="AO8" i="37"/>
  <c r="AA14" i="37"/>
  <c r="V8" i="37"/>
  <c r="Z11" i="37"/>
  <c r="Y12" i="69"/>
  <c r="AA11" i="69"/>
  <c r="Y11" i="37"/>
  <c r="I12" i="37"/>
  <c r="Z12" i="37"/>
  <c r="I13" i="69"/>
  <c r="Z13" i="69" s="1"/>
  <c r="I11" i="69"/>
  <c r="M21" i="41"/>
  <c r="M20" i="41"/>
  <c r="AG20" i="41"/>
  <c r="BK12" i="41"/>
  <c r="M27" i="41"/>
  <c r="R12" i="41"/>
  <c r="N20" i="41"/>
  <c r="N27" i="41"/>
  <c r="N21" i="41"/>
  <c r="P21" i="41"/>
  <c r="AH21" i="41" s="1"/>
  <c r="M14" i="41"/>
  <c r="P14" i="41"/>
  <c r="AH14" i="41" s="1"/>
  <c r="S14" i="41"/>
  <c r="AK14" i="41" s="1"/>
  <c r="R14" i="41"/>
  <c r="R20" i="41"/>
  <c r="P20" i="41"/>
  <c r="S20" i="41" s="1"/>
  <c r="M19" i="41"/>
  <c r="R19" i="41"/>
  <c r="K22" i="41"/>
  <c r="P19" i="41"/>
  <c r="R27" i="41"/>
  <c r="P27" i="41"/>
  <c r="R25" i="41"/>
  <c r="N25" i="41"/>
  <c r="K15" i="41"/>
  <c r="M25" i="41"/>
  <c r="Q29" i="41"/>
  <c r="AI29" i="41" s="1"/>
  <c r="N14" i="41"/>
  <c r="N12" i="41"/>
  <c r="M12" i="41"/>
  <c r="M46" i="35"/>
  <c r="L37" i="35"/>
  <c r="W37" i="35" s="1"/>
  <c r="K37" i="35"/>
  <c r="M31" i="35"/>
  <c r="J52" i="35"/>
  <c r="U52" i="35"/>
  <c r="K52" i="35"/>
  <c r="M13" i="46"/>
  <c r="R13" i="46"/>
  <c r="S27" i="41"/>
  <c r="O29" i="41"/>
  <c r="L34" i="65"/>
  <c r="L33" i="65"/>
  <c r="J19" i="65"/>
  <c r="L19" i="65"/>
  <c r="J15" i="65"/>
  <c r="K15" i="65"/>
  <c r="M14" i="65"/>
  <c r="N14" i="65"/>
  <c r="K29" i="65"/>
  <c r="N28" i="65"/>
  <c r="K27" i="65"/>
  <c r="L27" i="65" s="1"/>
  <c r="N27" i="65"/>
  <c r="N26" i="65"/>
  <c r="K25" i="65"/>
  <c r="L25" i="65" s="1"/>
  <c r="M25" i="65"/>
  <c r="N22" i="65"/>
  <c r="K20" i="65"/>
  <c r="K21" i="65"/>
  <c r="K22" i="65"/>
  <c r="L22" i="65" s="1"/>
  <c r="K23" i="65"/>
  <c r="L23" i="65"/>
  <c r="N23" i="65"/>
  <c r="N21" i="65"/>
  <c r="N20" i="65"/>
  <c r="M33" i="65"/>
  <c r="N33" i="65"/>
  <c r="M34" i="65"/>
  <c r="N34" i="65"/>
  <c r="M35" i="65"/>
  <c r="N35" i="65"/>
  <c r="N16" i="65"/>
  <c r="K16" i="65"/>
  <c r="L16" i="65" s="1"/>
  <c r="J16" i="65"/>
  <c r="N15" i="65"/>
  <c r="E21" i="60"/>
  <c r="H25" i="2"/>
  <c r="F16" i="2"/>
  <c r="W44" i="33"/>
  <c r="W50" i="33"/>
  <c r="Y11" i="34"/>
  <c r="X46" i="35"/>
  <c r="Y46" i="18"/>
  <c r="AM47" i="18"/>
  <c r="V43" i="34"/>
  <c r="L52" i="35"/>
  <c r="Y32" i="34"/>
  <c r="Z18" i="33"/>
  <c r="R15" i="69"/>
  <c r="X47" i="18"/>
  <c r="Z31" i="33"/>
  <c r="AH16" i="69"/>
  <c r="AE26" i="41"/>
  <c r="AC26" i="41"/>
  <c r="AF26" i="41" s="1"/>
  <c r="X28" i="41"/>
  <c r="Z26" i="41"/>
  <c r="AA26" i="41"/>
  <c r="AN30" i="49"/>
  <c r="AM31" i="49"/>
  <c r="AR30" i="49"/>
  <c r="X19" i="52"/>
  <c r="M47" i="18"/>
  <c r="W38" i="18"/>
  <c r="V28" i="34"/>
  <c r="AV20" i="49"/>
  <c r="AX20" i="49"/>
  <c r="M36" i="35"/>
  <c r="V47" i="18"/>
  <c r="X33" i="18"/>
  <c r="X39" i="18" s="1"/>
  <c r="V56" i="34"/>
  <c r="M33" i="34"/>
  <c r="I11" i="5"/>
  <c r="Z46" i="33"/>
  <c r="AY22" i="49"/>
  <c r="BB22" i="49"/>
  <c r="AR33" i="51"/>
  <c r="L33" i="51"/>
  <c r="AI15" i="41"/>
  <c r="AD29" i="41"/>
  <c r="AX29" i="49"/>
  <c r="AZ29" i="49" s="1"/>
  <c r="BA29" i="49" s="1"/>
  <c r="BD29" i="49" s="1"/>
  <c r="AY28" i="49"/>
  <c r="BB28" i="49"/>
  <c r="AW31" i="49"/>
  <c r="AX22" i="49"/>
  <c r="AZ22" i="49" s="1"/>
  <c r="BA22" i="49" s="1"/>
  <c r="BK25" i="41"/>
  <c r="N19" i="65"/>
  <c r="K19" i="65"/>
  <c r="Z32" i="33"/>
  <c r="Q19" i="46"/>
  <c r="R19" i="46" s="1"/>
  <c r="S19" i="46" s="1"/>
  <c r="W19" i="46" s="1"/>
  <c r="X30" i="49"/>
  <c r="Z30" i="49"/>
  <c r="AA30" i="49" s="1"/>
  <c r="AD30" i="49" s="1"/>
  <c r="Y30" i="49"/>
  <c r="M22" i="49"/>
  <c r="N22" i="49" s="1"/>
  <c r="O22" i="49" s="1"/>
  <c r="K23" i="49"/>
  <c r="U25" i="38"/>
  <c r="Y45" i="18"/>
  <c r="Y10" i="34"/>
  <c r="L30" i="49"/>
  <c r="N30" i="49" s="1"/>
  <c r="O30" i="49" s="1"/>
  <c r="M30" i="49"/>
  <c r="AY14" i="49"/>
  <c r="AZ14" i="49"/>
  <c r="BA14" i="49"/>
  <c r="BD14" i="49" s="1"/>
  <c r="BB14" i="49"/>
  <c r="J38" i="38"/>
  <c r="X24" i="52"/>
  <c r="Z11" i="33"/>
  <c r="X11" i="42"/>
  <c r="W22" i="40"/>
  <c r="I38" i="38"/>
  <c r="AI20" i="33"/>
  <c r="BB29" i="49"/>
  <c r="X29" i="49"/>
  <c r="AF29" i="49"/>
  <c r="AH31" i="49"/>
  <c r="AG15" i="51"/>
  <c r="AM27" i="40"/>
  <c r="AM28" i="40"/>
  <c r="L38" i="52"/>
  <c r="AF62" i="35"/>
  <c r="I28" i="52"/>
  <c r="I38" i="52"/>
  <c r="U13" i="52"/>
  <c r="X22" i="41"/>
  <c r="Z19" i="41"/>
  <c r="U8" i="42"/>
  <c r="K31" i="49"/>
  <c r="BC22" i="41"/>
  <c r="BH19" i="41"/>
  <c r="BK19" i="41" s="1"/>
  <c r="BE27" i="41"/>
  <c r="BE28" i="41"/>
  <c r="BJ27" i="41"/>
  <c r="BJ28" i="41"/>
  <c r="BF27" i="41"/>
  <c r="BE20" i="41"/>
  <c r="Q62" i="35"/>
  <c r="Y33" i="40"/>
  <c r="Y20" i="40"/>
  <c r="W31" i="49"/>
  <c r="M21" i="49"/>
  <c r="N21" i="49"/>
  <c r="O21" i="49"/>
  <c r="AM33" i="51"/>
  <c r="Z33" i="51"/>
  <c r="K33" i="51"/>
  <c r="S36" i="52"/>
  <c r="AE27" i="41"/>
  <c r="AJ27" i="41" s="1"/>
  <c r="BF12" i="41"/>
  <c r="BF15" i="41"/>
  <c r="AO28" i="49"/>
  <c r="Y28" i="49"/>
  <c r="Z28" i="49" s="1"/>
  <c r="AA28" i="49" s="1"/>
  <c r="Y31" i="49"/>
  <c r="M13" i="49"/>
  <c r="E33" i="51"/>
  <c r="AC19" i="41"/>
  <c r="BJ19" i="41"/>
  <c r="BE19" i="41"/>
  <c r="BE22" i="41"/>
  <c r="T46" i="35"/>
  <c r="T52" i="35" s="1"/>
  <c r="BF21" i="41"/>
  <c r="BF22" i="41"/>
  <c r="BH21" i="41"/>
  <c r="AO12" i="49"/>
  <c r="Q16" i="46"/>
  <c r="R16" i="46"/>
  <c r="T22" i="35"/>
  <c r="U21" i="38"/>
  <c r="BH20" i="41"/>
  <c r="T60" i="35"/>
  <c r="AE14" i="41"/>
  <c r="Z14" i="41"/>
  <c r="AC14" i="41"/>
  <c r="AF14" i="41"/>
  <c r="K38" i="38"/>
  <c r="AD22" i="52"/>
  <c r="Y37" i="35"/>
  <c r="Y62" i="35"/>
  <c r="AC25" i="41"/>
  <c r="AE25" i="41"/>
  <c r="AS21" i="41"/>
  <c r="BH13" i="41"/>
  <c r="BK13" i="41"/>
  <c r="AJ14" i="41"/>
  <c r="H49" i="2"/>
  <c r="H38" i="2"/>
  <c r="I30" i="2"/>
  <c r="O47" i="26"/>
  <c r="AJ12" i="32"/>
  <c r="AJ10" i="32" s="1"/>
  <c r="AA14" i="32"/>
  <c r="U37" i="24"/>
  <c r="U42" i="24"/>
  <c r="V42" i="24"/>
  <c r="U39" i="24"/>
  <c r="M37" i="24"/>
  <c r="V37" i="24" s="1"/>
  <c r="U35" i="24"/>
  <c r="U33" i="24"/>
  <c r="V33" i="24" s="1"/>
  <c r="U32" i="24"/>
  <c r="U28" i="24"/>
  <c r="M28" i="24"/>
  <c r="M31" i="24"/>
  <c r="M34" i="24"/>
  <c r="V41" i="24"/>
  <c r="M30" i="24"/>
  <c r="V30" i="24" s="1"/>
  <c r="M32" i="24"/>
  <c r="U38" i="24"/>
  <c r="M39" i="24"/>
  <c r="V39" i="24" s="1"/>
  <c r="U14" i="24"/>
  <c r="U30" i="24"/>
  <c r="Q26" i="24"/>
  <c r="Q36" i="24"/>
  <c r="V35" i="24"/>
  <c r="V29" i="24"/>
  <c r="O84" i="26"/>
  <c r="O75" i="26"/>
  <c r="O103" i="26"/>
  <c r="O45" i="26"/>
  <c r="O88" i="26"/>
  <c r="O65" i="26"/>
  <c r="O122" i="26"/>
  <c r="O66" i="26"/>
  <c r="O94" i="26"/>
  <c r="O123" i="26"/>
  <c r="O115" i="26"/>
  <c r="O91" i="26"/>
  <c r="O100" i="26"/>
  <c r="O116" i="26"/>
  <c r="O46" i="26"/>
  <c r="O126" i="26"/>
  <c r="O138" i="26"/>
  <c r="I83" i="2"/>
  <c r="H59" i="2"/>
  <c r="N137" i="59"/>
  <c r="G404" i="59"/>
  <c r="G71" i="59"/>
  <c r="L15" i="59"/>
  <c r="L16" i="59"/>
  <c r="G95" i="59"/>
  <c r="K73" i="59"/>
  <c r="K312" i="59"/>
  <c r="Q56" i="59"/>
  <c r="L137" i="59"/>
  <c r="K21" i="59"/>
  <c r="K97" i="59"/>
  <c r="G308" i="59"/>
  <c r="K374" i="59"/>
  <c r="AQ8" i="69"/>
  <c r="AQ17" i="69" s="1"/>
  <c r="AQ18" i="69" s="1"/>
  <c r="AO8" i="69"/>
  <c r="AH10" i="69"/>
  <c r="I15" i="69"/>
  <c r="Z15" i="69"/>
  <c r="AP8" i="37"/>
  <c r="AG8" i="37"/>
  <c r="AH8" i="37"/>
  <c r="AI17" i="37" s="1"/>
  <c r="T8" i="37"/>
  <c r="Q8" i="37"/>
  <c r="Z14" i="37"/>
  <c r="AA9" i="37"/>
  <c r="H8" i="37"/>
  <c r="Y14" i="37"/>
  <c r="Y9" i="37"/>
  <c r="I9" i="37"/>
  <c r="Z9" i="37" s="1"/>
  <c r="M92" i="43"/>
  <c r="X92" i="43" s="1"/>
  <c r="U23" i="43"/>
  <c r="S73" i="43"/>
  <c r="X73" i="43" s="1"/>
  <c r="S96" i="43"/>
  <c r="U96" i="43"/>
  <c r="U99" i="43" s="1"/>
  <c r="M16" i="43"/>
  <c r="S71" i="43"/>
  <c r="AL89" i="43"/>
  <c r="AL120" i="43"/>
  <c r="AL124" i="43" s="1"/>
  <c r="M21" i="43"/>
  <c r="X21" i="43" s="1"/>
  <c r="M20" i="43"/>
  <c r="M102" i="43"/>
  <c r="S111" i="43"/>
  <c r="X104" i="43"/>
  <c r="M51" i="43"/>
  <c r="X51" i="43"/>
  <c r="S26" i="43"/>
  <c r="U105" i="43"/>
  <c r="AI118" i="43"/>
  <c r="AL114" i="43"/>
  <c r="S56" i="43"/>
  <c r="M105" i="43"/>
  <c r="M46" i="43"/>
  <c r="X46" i="43"/>
  <c r="M48" i="43"/>
  <c r="X48" i="43" s="1"/>
  <c r="M50" i="43"/>
  <c r="M84" i="43"/>
  <c r="X84" i="43" s="1"/>
  <c r="T99" i="43"/>
  <c r="M116" i="43"/>
  <c r="M91" i="43"/>
  <c r="U97" i="43"/>
  <c r="S42" i="43"/>
  <c r="U52" i="43"/>
  <c r="M77" i="43"/>
  <c r="AE109" i="43"/>
  <c r="AI112" i="43"/>
  <c r="AL109" i="43"/>
  <c r="AL112" i="43" s="1"/>
  <c r="S114" i="43"/>
  <c r="M90" i="43"/>
  <c r="L20" i="26"/>
  <c r="O20" i="26"/>
  <c r="L41" i="26"/>
  <c r="L132" i="26"/>
  <c r="O132" i="26"/>
  <c r="O81" i="26"/>
  <c r="Y16" i="69"/>
  <c r="U8" i="69"/>
  <c r="R9" i="69"/>
  <c r="P22" i="41"/>
  <c r="AH19" i="41"/>
  <c r="S19" i="41"/>
  <c r="Y20" i="33"/>
  <c r="AN29" i="49"/>
  <c r="AO29" i="49"/>
  <c r="AO31" i="49" s="1"/>
  <c r="AR29" i="49"/>
  <c r="AR31" i="49"/>
  <c r="M26" i="24"/>
  <c r="V26" i="24" s="1"/>
  <c r="T27" i="38"/>
  <c r="U24" i="38"/>
  <c r="U27" i="38" s="1"/>
  <c r="N21" i="60"/>
  <c r="AN59" i="33"/>
  <c r="K166" i="59"/>
  <c r="G291" i="59"/>
  <c r="U12" i="24"/>
  <c r="V49" i="34"/>
  <c r="H15" i="54"/>
  <c r="H12" i="54"/>
  <c r="F14" i="2"/>
  <c r="AD22" i="49"/>
  <c r="X19" i="35"/>
  <c r="M22" i="35"/>
  <c r="R10" i="69"/>
  <c r="Y24" i="40"/>
  <c r="V27" i="40"/>
  <c r="V28" i="40"/>
  <c r="AZ28" i="49"/>
  <c r="AX31" i="49"/>
  <c r="AG22" i="41"/>
  <c r="V38" i="24"/>
  <c r="AE28" i="41"/>
  <c r="AF25" i="41"/>
  <c r="AJ25" i="41"/>
  <c r="R21" i="49"/>
  <c r="BD22" i="49"/>
  <c r="M56" i="34"/>
  <c r="O20" i="33"/>
  <c r="AG26" i="41"/>
  <c r="R26" i="41"/>
  <c r="P26" i="41"/>
  <c r="AH26" i="41" s="1"/>
  <c r="N26" i="41"/>
  <c r="N28" i="41"/>
  <c r="M26" i="41"/>
  <c r="M28" i="41"/>
  <c r="U28" i="40"/>
  <c r="U38" i="40" s="1"/>
  <c r="Z38" i="40"/>
  <c r="X35" i="52"/>
  <c r="V36" i="52"/>
  <c r="Z12" i="41"/>
  <c r="Z15" i="41"/>
  <c r="AE12" i="41"/>
  <c r="AE15" i="41"/>
  <c r="AC12" i="41"/>
  <c r="AA12" i="41"/>
  <c r="R30" i="49"/>
  <c r="S14" i="46"/>
  <c r="W14" i="46" s="1"/>
  <c r="Y19" i="18"/>
  <c r="Y23" i="18"/>
  <c r="V23" i="18"/>
  <c r="M34" i="34"/>
  <c r="M50" i="33"/>
  <c r="M59" i="33" s="1"/>
  <c r="AE23" i="51"/>
  <c r="AR26" i="41"/>
  <c r="AP28" i="41"/>
  <c r="AS26" i="41"/>
  <c r="AW26" i="41"/>
  <c r="BE14" i="41"/>
  <c r="BJ14" i="41"/>
  <c r="BH14" i="41"/>
  <c r="S13" i="46"/>
  <c r="W13" i="46" s="1"/>
  <c r="N13" i="65"/>
  <c r="M13" i="65"/>
  <c r="K13" i="65"/>
  <c r="Y44" i="18"/>
  <c r="Y47" i="18"/>
  <c r="W12" i="34"/>
  <c r="R59" i="33"/>
  <c r="Y34" i="40"/>
  <c r="W36" i="40"/>
  <c r="M27" i="40"/>
  <c r="M28" i="40" s="1"/>
  <c r="AW15" i="49"/>
  <c r="AY13" i="49"/>
  <c r="AY15" i="49" s="1"/>
  <c r="H8" i="69"/>
  <c r="Y10" i="69"/>
  <c r="S8" i="69"/>
  <c r="S17" i="69" s="1"/>
  <c r="S18" i="69"/>
  <c r="M22" i="41"/>
  <c r="BH22" i="41"/>
  <c r="BH29" i="41" s="1"/>
  <c r="X44" i="33"/>
  <c r="X50" i="33"/>
  <c r="J13" i="65"/>
  <c r="K31" i="65"/>
  <c r="L31" i="65" s="1"/>
  <c r="N31" i="65"/>
  <c r="J17" i="65"/>
  <c r="L17" i="65" s="1"/>
  <c r="M17" i="65"/>
  <c r="K17" i="65"/>
  <c r="Z55" i="33"/>
  <c r="W57" i="33"/>
  <c r="AJ38" i="40"/>
  <c r="AO14" i="49"/>
  <c r="AP14" i="49" s="1"/>
  <c r="AQ14" i="49" s="1"/>
  <c r="AT14" i="49" s="1"/>
  <c r="AR14" i="49"/>
  <c r="AN14" i="49"/>
  <c r="AN13" i="49"/>
  <c r="AP13" i="49"/>
  <c r="AQ13" i="49"/>
  <c r="AT13" i="49"/>
  <c r="AO13" i="49"/>
  <c r="AR13" i="49"/>
  <c r="M12" i="49"/>
  <c r="AF12" i="49"/>
  <c r="K15" i="49"/>
  <c r="K33" i="49"/>
  <c r="L12" i="49"/>
  <c r="AL37" i="35"/>
  <c r="X31" i="49"/>
  <c r="Z29" i="49"/>
  <c r="AA29" i="49"/>
  <c r="AD29" i="49"/>
  <c r="Q12" i="24"/>
  <c r="M37" i="35"/>
  <c r="G10" i="6"/>
  <c r="K49" i="18"/>
  <c r="AF43" i="34"/>
  <c r="AF49" i="34"/>
  <c r="W43" i="34"/>
  <c r="Y40" i="34"/>
  <c r="AR21" i="49"/>
  <c r="AN21" i="49"/>
  <c r="AU33" i="49"/>
  <c r="W52" i="35"/>
  <c r="S62" i="35"/>
  <c r="O15" i="59"/>
  <c r="K114" i="59"/>
  <c r="G132" i="59"/>
  <c r="AP30" i="49"/>
  <c r="AQ30" i="49"/>
  <c r="AT30" i="49"/>
  <c r="AJ12" i="41"/>
  <c r="E13" i="60"/>
  <c r="E11" i="60"/>
  <c r="G11" i="45"/>
  <c r="K13" i="45"/>
  <c r="Z27" i="33"/>
  <c r="K59" i="33"/>
  <c r="AP28" i="49"/>
  <c r="AN31" i="49"/>
  <c r="W36" i="52"/>
  <c r="W38" i="52"/>
  <c r="X33" i="52"/>
  <c r="X36" i="52"/>
  <c r="U143" i="43"/>
  <c r="M143" i="43"/>
  <c r="X143" i="43"/>
  <c r="V28" i="24"/>
  <c r="Y20" i="49"/>
  <c r="X20" i="49"/>
  <c r="Z10" i="69"/>
  <c r="BK27" i="41"/>
  <c r="AF20" i="49"/>
  <c r="W29" i="33"/>
  <c r="W35" i="33"/>
  <c r="I58" i="34"/>
  <c r="X15" i="41"/>
  <c r="N17" i="65"/>
  <c r="S26" i="41"/>
  <c r="AK26" i="41" s="1"/>
  <c r="Z11" i="69"/>
  <c r="AM48" i="34"/>
  <c r="Y45" i="34"/>
  <c r="Y48" i="34"/>
  <c r="W48" i="34"/>
  <c r="AF18" i="34"/>
  <c r="AE58" i="34"/>
  <c r="AI44" i="33"/>
  <c r="AI50" i="33" s="1"/>
  <c r="S12" i="41"/>
  <c r="AH12" i="51"/>
  <c r="AD15" i="51"/>
  <c r="U36" i="52"/>
  <c r="X34" i="52"/>
  <c r="J8" i="37"/>
  <c r="J16" i="37"/>
  <c r="I117" i="26"/>
  <c r="M9" i="7"/>
  <c r="V49" i="33"/>
  <c r="V50" i="33"/>
  <c r="AQ8" i="37"/>
  <c r="AQ16" i="37"/>
  <c r="BH15" i="41"/>
  <c r="AH13" i="51"/>
  <c r="M31" i="65"/>
  <c r="M60" i="35"/>
  <c r="X60" i="35" s="1"/>
  <c r="AD49" i="18"/>
  <c r="AB49" i="34"/>
  <c r="AD58" i="34"/>
  <c r="AG12" i="41"/>
  <c r="L29" i="49"/>
  <c r="N29" i="49"/>
  <c r="O29" i="49" s="1"/>
  <c r="AG29" i="49"/>
  <c r="AJ29" i="49"/>
  <c r="M29" i="49"/>
  <c r="Y15" i="37"/>
  <c r="R15" i="37"/>
  <c r="AR13" i="41"/>
  <c r="AS13" i="41"/>
  <c r="AW13" i="41"/>
  <c r="Q96" i="59"/>
  <c r="Q55" i="59" s="1"/>
  <c r="I16" i="5"/>
  <c r="I14" i="5" s="1"/>
  <c r="I10" i="5" s="1"/>
  <c r="H14" i="5"/>
  <c r="H10" i="5" s="1"/>
  <c r="M20" i="65"/>
  <c r="J20" i="65"/>
  <c r="L20" i="65"/>
  <c r="AC49" i="18"/>
  <c r="L62" i="35"/>
  <c r="W22" i="35"/>
  <c r="U27" i="40"/>
  <c r="L20" i="49"/>
  <c r="M20" i="49"/>
  <c r="M23" i="49" s="1"/>
  <c r="U33" i="38"/>
  <c r="U36" i="38" s="1"/>
  <c r="S36" i="38"/>
  <c r="AH30" i="51"/>
  <c r="AD31" i="51"/>
  <c r="AW12" i="41"/>
  <c r="AS12" i="41"/>
  <c r="AP15" i="41"/>
  <c r="G43" i="59"/>
  <c r="K23" i="59"/>
  <c r="K15" i="60"/>
  <c r="N17" i="60"/>
  <c r="N15" i="60" s="1"/>
  <c r="T33" i="18"/>
  <c r="W33" i="34"/>
  <c r="Z33" i="33"/>
  <c r="Z34" i="33"/>
  <c r="Y10" i="40"/>
  <c r="Y13" i="40" s="1"/>
  <c r="V13" i="40"/>
  <c r="AO22" i="49"/>
  <c r="AO23" i="49"/>
  <c r="AN22" i="49"/>
  <c r="AP22" i="49" s="1"/>
  <c r="AQ22" i="49"/>
  <c r="AT22" i="49" s="1"/>
  <c r="Q28" i="38"/>
  <c r="Q38" i="38" s="1"/>
  <c r="AG31" i="51"/>
  <c r="AG33" i="51"/>
  <c r="AH28" i="51"/>
  <c r="X33" i="35"/>
  <c r="T36" i="35"/>
  <c r="X36" i="35"/>
  <c r="AA25" i="41"/>
  <c r="AA28" i="41"/>
  <c r="Z25" i="41"/>
  <c r="K48" i="59"/>
  <c r="G54" i="59"/>
  <c r="G372" i="59"/>
  <c r="K310" i="59"/>
  <c r="V32" i="24"/>
  <c r="L15" i="65"/>
  <c r="L18" i="60"/>
  <c r="L13" i="60" s="1"/>
  <c r="L11" i="60" s="1"/>
  <c r="J29" i="65"/>
  <c r="L29" i="65" s="1"/>
  <c r="S39" i="18"/>
  <c r="S49" i="18"/>
  <c r="X14" i="18"/>
  <c r="X49" i="18" s="1"/>
  <c r="Y30" i="34"/>
  <c r="R58" i="34"/>
  <c r="J37" i="35"/>
  <c r="U37" i="35" s="1"/>
  <c r="Z12" i="69"/>
  <c r="W8" i="69"/>
  <c r="AR12" i="41"/>
  <c r="AL13" i="35"/>
  <c r="AL62" i="35"/>
  <c r="L107" i="26"/>
  <c r="O107" i="26"/>
  <c r="O111" i="26"/>
  <c r="G15" i="59"/>
  <c r="S12" i="24"/>
  <c r="U38" i="18"/>
  <c r="U39" i="18" s="1"/>
  <c r="U49" i="18" s="1"/>
  <c r="AL39" i="18"/>
  <c r="AL49" i="18" s="1"/>
  <c r="Y26" i="34"/>
  <c r="T28" i="34"/>
  <c r="T34" i="34" s="1"/>
  <c r="AF27" i="40"/>
  <c r="AF28" i="40" s="1"/>
  <c r="AM15" i="49"/>
  <c r="AR12" i="49"/>
  <c r="AR15" i="49"/>
  <c r="N28" i="38"/>
  <c r="N38" i="38" s="1"/>
  <c r="P33" i="51"/>
  <c r="R52" i="35"/>
  <c r="V52" i="35" s="1"/>
  <c r="V46" i="35"/>
  <c r="AC62" i="35"/>
  <c r="V34" i="24"/>
  <c r="E16" i="2"/>
  <c r="E14" i="2" s="1"/>
  <c r="I14" i="2" s="1"/>
  <c r="AJ39" i="18"/>
  <c r="AJ49" i="18"/>
  <c r="N39" i="18"/>
  <c r="N49" i="18" s="1"/>
  <c r="J49" i="18"/>
  <c r="V33" i="34"/>
  <c r="V34" i="34"/>
  <c r="Y29" i="33"/>
  <c r="W27" i="40"/>
  <c r="W28" i="40" s="1"/>
  <c r="W38" i="40" s="1"/>
  <c r="AI15" i="49"/>
  <c r="X8" i="37"/>
  <c r="S121" i="43"/>
  <c r="Z49" i="33"/>
  <c r="M15" i="24"/>
  <c r="V15" i="24" s="1"/>
  <c r="V12" i="24" s="1"/>
  <c r="J49" i="34"/>
  <c r="J58" i="34" s="1"/>
  <c r="AJ58" i="34"/>
  <c r="L58" i="34"/>
  <c r="Z43" i="33"/>
  <c r="Y21" i="49"/>
  <c r="Z21" i="49"/>
  <c r="AA21" i="49" s="1"/>
  <c r="AF21" i="49"/>
  <c r="L14" i="49"/>
  <c r="N14" i="49"/>
  <c r="O14" i="49" s="1"/>
  <c r="AF14" i="49"/>
  <c r="M14" i="49"/>
  <c r="M15" i="49" s="1"/>
  <c r="U20" i="38"/>
  <c r="U22" i="38" s="1"/>
  <c r="U28" i="38" s="1"/>
  <c r="S22" i="38"/>
  <c r="S28" i="38" s="1"/>
  <c r="AC31" i="51"/>
  <c r="X25" i="52"/>
  <c r="X27" i="52"/>
  <c r="R13" i="37"/>
  <c r="Z13" i="37" s="1"/>
  <c r="Y13" i="37"/>
  <c r="T31" i="35"/>
  <c r="T37" i="35" s="1"/>
  <c r="AW21" i="41"/>
  <c r="AW22" i="41" s="1"/>
  <c r="AR21" i="41"/>
  <c r="AU21" i="41"/>
  <c r="AX21" i="41" s="1"/>
  <c r="BE15" i="41"/>
  <c r="BE29" i="41" s="1"/>
  <c r="L78" i="26"/>
  <c r="AC38" i="38"/>
  <c r="U11" i="38"/>
  <c r="U13" i="38"/>
  <c r="P38" i="52"/>
  <c r="Z21" i="41"/>
  <c r="Z22" i="41"/>
  <c r="AE21" i="41"/>
  <c r="AF21" i="41" s="1"/>
  <c r="S13" i="32"/>
  <c r="Y13" i="32"/>
  <c r="K12" i="24"/>
  <c r="AE39" i="18"/>
  <c r="AE49" i="18" s="1"/>
  <c r="Y15" i="34"/>
  <c r="Y18" i="34" s="1"/>
  <c r="X28" i="35"/>
  <c r="Q50" i="33"/>
  <c r="Q59" i="33" s="1"/>
  <c r="AR34" i="33"/>
  <c r="AR35" i="33" s="1"/>
  <c r="Z17" i="33"/>
  <c r="AG25" i="41"/>
  <c r="S33" i="49"/>
  <c r="AB31" i="51"/>
  <c r="AB33" i="51" s="1"/>
  <c r="R33" i="51"/>
  <c r="AI28" i="52"/>
  <c r="AI38" i="52" s="1"/>
  <c r="J38" i="52"/>
  <c r="AI62" i="35"/>
  <c r="Y29" i="41"/>
  <c r="AS27" i="41"/>
  <c r="AW27" i="41"/>
  <c r="BF26" i="41"/>
  <c r="BF28" i="41" s="1"/>
  <c r="BF29" i="41" s="1"/>
  <c r="BC28" i="41"/>
  <c r="BC29" i="41"/>
  <c r="J16" i="32"/>
  <c r="Z16" i="32" s="1"/>
  <c r="Y16" i="32"/>
  <c r="W20" i="32"/>
  <c r="AA20" i="32"/>
  <c r="AB58" i="34"/>
  <c r="N50" i="33"/>
  <c r="N59" i="33" s="1"/>
  <c r="AI29" i="33"/>
  <c r="AI35" i="33"/>
  <c r="AC38" i="40"/>
  <c r="AY20" i="49"/>
  <c r="AY23" i="49" s="1"/>
  <c r="BB20" i="49"/>
  <c r="L13" i="49"/>
  <c r="N13" i="49" s="1"/>
  <c r="AF13" i="49"/>
  <c r="AF15" i="49" s="1"/>
  <c r="AF33" i="49" s="1"/>
  <c r="AH28" i="52"/>
  <c r="AH38" i="52" s="1"/>
  <c r="X20" i="52"/>
  <c r="X22" i="52" s="1"/>
  <c r="X28" i="52" s="1"/>
  <c r="R37" i="35"/>
  <c r="V37" i="35" s="1"/>
  <c r="AE36" i="35"/>
  <c r="AE37" i="35" s="1"/>
  <c r="L29" i="41"/>
  <c r="AV29" i="41"/>
  <c r="M39" i="43"/>
  <c r="X39" i="43" s="1"/>
  <c r="U39" i="43"/>
  <c r="AW23" i="49"/>
  <c r="K28" i="41"/>
  <c r="AG28" i="41" s="1"/>
  <c r="AX13" i="49"/>
  <c r="AZ13" i="49" s="1"/>
  <c r="BA13" i="49" s="1"/>
  <c r="BD13" i="49" s="1"/>
  <c r="R28" i="38"/>
  <c r="AR27" i="41"/>
  <c r="BK26" i="41"/>
  <c r="BK28" i="41" s="1"/>
  <c r="AP22" i="41"/>
  <c r="AR19" i="41"/>
  <c r="AR22" i="41" s="1"/>
  <c r="U133" i="43"/>
  <c r="M133" i="43"/>
  <c r="X133" i="43" s="1"/>
  <c r="N32" i="65"/>
  <c r="N36" i="65" s="1"/>
  <c r="P25" i="41"/>
  <c r="P28" i="41" s="1"/>
  <c r="Z54" i="33"/>
  <c r="Z57" i="33" s="1"/>
  <c r="Z26" i="33"/>
  <c r="Z29" i="33" s="1"/>
  <c r="Z35" i="33" s="1"/>
  <c r="Z12" i="33"/>
  <c r="T13" i="40"/>
  <c r="AY21" i="49"/>
  <c r="AZ21" i="49" s="1"/>
  <c r="BA21" i="49" s="1"/>
  <c r="BD21" i="49" s="1"/>
  <c r="BB21" i="49"/>
  <c r="AX21" i="49"/>
  <c r="Z15" i="37"/>
  <c r="X8" i="69"/>
  <c r="BH26" i="41"/>
  <c r="BH28" i="41" s="1"/>
  <c r="AR20" i="41"/>
  <c r="AU20" i="41" s="1"/>
  <c r="AX20" i="41" s="1"/>
  <c r="AS20" i="41"/>
  <c r="AS22" i="41"/>
  <c r="BJ15" i="41"/>
  <c r="L72" i="26"/>
  <c r="O72" i="26"/>
  <c r="U36" i="24"/>
  <c r="V29" i="33"/>
  <c r="V35" i="33" s="1"/>
  <c r="V59" i="33" s="1"/>
  <c r="S59" i="33"/>
  <c r="W15" i="49"/>
  <c r="Y12" i="49"/>
  <c r="R13" i="38"/>
  <c r="N33" i="51"/>
  <c r="AE51" i="35"/>
  <c r="AE52" i="35" s="1"/>
  <c r="AE20" i="41"/>
  <c r="AJ20" i="41" s="1"/>
  <c r="AC20" i="41"/>
  <c r="AA13" i="41"/>
  <c r="AG13" i="41"/>
  <c r="AU13" i="41" s="1"/>
  <c r="AX13" i="41" s="1"/>
  <c r="AF13" i="41"/>
  <c r="U31" i="24"/>
  <c r="V31" i="24"/>
  <c r="AQ29" i="41"/>
  <c r="BJ20" i="41"/>
  <c r="N72" i="59"/>
  <c r="N55" i="59" s="1"/>
  <c r="AB37" i="35"/>
  <c r="AB62" i="35" s="1"/>
  <c r="Q138" i="59"/>
  <c r="Q137" i="59"/>
  <c r="U117" i="43"/>
  <c r="Y18" i="32"/>
  <c r="AD37" i="35"/>
  <c r="AD62" i="35"/>
  <c r="X22" i="40"/>
  <c r="X14" i="49"/>
  <c r="X15" i="49" s="1"/>
  <c r="Y14" i="49"/>
  <c r="Y15" i="49" s="1"/>
  <c r="M36" i="52"/>
  <c r="M38" i="52" s="1"/>
  <c r="Z27" i="41"/>
  <c r="Z28" i="41" s="1"/>
  <c r="AC27" i="41"/>
  <c r="AH27" i="41" s="1"/>
  <c r="U81" i="43"/>
  <c r="M95" i="43"/>
  <c r="X95" i="43" s="1"/>
  <c r="L28" i="49"/>
  <c r="M28" i="49"/>
  <c r="M31" i="49"/>
  <c r="AP33" i="51"/>
  <c r="AJ36" i="52"/>
  <c r="J8" i="69"/>
  <c r="J17" i="69" s="1"/>
  <c r="L62" i="26"/>
  <c r="O62" i="26" s="1"/>
  <c r="U70" i="43"/>
  <c r="M70" i="43"/>
  <c r="X70" i="43" s="1"/>
  <c r="U141" i="43"/>
  <c r="M141" i="43"/>
  <c r="X141" i="43" s="1"/>
  <c r="X24" i="43"/>
  <c r="S116" i="43"/>
  <c r="M131" i="43"/>
  <c r="X131" i="43" s="1"/>
  <c r="AE121" i="43"/>
  <c r="U85" i="43"/>
  <c r="M130" i="43"/>
  <c r="X130" i="43" s="1"/>
  <c r="AL135" i="43"/>
  <c r="M144" i="43"/>
  <c r="X144" i="43" s="1"/>
  <c r="U24" i="43"/>
  <c r="M85" i="43"/>
  <c r="X85" i="43" s="1"/>
  <c r="AH125" i="43"/>
  <c r="AH147" i="43" s="1"/>
  <c r="M129" i="43"/>
  <c r="X129" i="43" s="1"/>
  <c r="Q16" i="59"/>
  <c r="Q15" i="59"/>
  <c r="AP21" i="49"/>
  <c r="AW33" i="49"/>
  <c r="BB23" i="49"/>
  <c r="Z20" i="49"/>
  <c r="Z23" i="49" s="1"/>
  <c r="X23" i="49"/>
  <c r="N12" i="49"/>
  <c r="L15" i="49"/>
  <c r="AA31" i="49"/>
  <c r="AD28" i="49"/>
  <c r="AD31" i="49" s="1"/>
  <c r="AP29" i="49"/>
  <c r="AQ29" i="49"/>
  <c r="AT29" i="49" s="1"/>
  <c r="G15" i="54"/>
  <c r="G12" i="54" s="1"/>
  <c r="AK12" i="41"/>
  <c r="AF23" i="49"/>
  <c r="Y23" i="49"/>
  <c r="BK20" i="41"/>
  <c r="Z31" i="49"/>
  <c r="BA28" i="49"/>
  <c r="AF27" i="41"/>
  <c r="AK27" i="41" s="1"/>
  <c r="U26" i="24"/>
  <c r="X29" i="41"/>
  <c r="AG15" i="41"/>
  <c r="AA15" i="41"/>
  <c r="R28" i="41"/>
  <c r="AJ28" i="41" s="1"/>
  <c r="AJ26" i="41"/>
  <c r="V38" i="40"/>
  <c r="AP29" i="41"/>
  <c r="N20" i="49"/>
  <c r="L23" i="49"/>
  <c r="R29" i="49"/>
  <c r="AC15" i="41"/>
  <c r="AH12" i="41"/>
  <c r="AU26" i="41"/>
  <c r="AX26" i="41"/>
  <c r="AQ28" i="49"/>
  <c r="N28" i="49"/>
  <c r="N31" i="49" s="1"/>
  <c r="L31" i="49"/>
  <c r="AH20" i="41"/>
  <c r="AC22" i="41"/>
  <c r="AH22" i="41"/>
  <c r="AU27" i="41"/>
  <c r="AX27" i="41" s="1"/>
  <c r="W49" i="34"/>
  <c r="AX23" i="49"/>
  <c r="Q405" i="59"/>
  <c r="AF12" i="41"/>
  <c r="AF15" i="41"/>
  <c r="L13" i="65"/>
  <c r="AU12" i="41"/>
  <c r="AX12" i="41" s="1"/>
  <c r="N16" i="32"/>
  <c r="AA16" i="32" s="1"/>
  <c r="W62" i="35"/>
  <c r="AZ20" i="49"/>
  <c r="AZ23" i="49" s="1"/>
  <c r="W13" i="32"/>
  <c r="AH25" i="41"/>
  <c r="Z12" i="49"/>
  <c r="AA12" i="49" s="1"/>
  <c r="AD12" i="49" s="1"/>
  <c r="K29" i="41"/>
  <c r="AG29" i="41"/>
  <c r="X22" i="35"/>
  <c r="O28" i="49"/>
  <c r="O12" i="49"/>
  <c r="AA20" i="49"/>
  <c r="BA20" i="49"/>
  <c r="O20" i="49"/>
  <c r="AQ21" i="49"/>
  <c r="AT21" i="49" s="1"/>
  <c r="AT28" i="49"/>
  <c r="AT31" i="49" s="1"/>
  <c r="AP31" i="49"/>
  <c r="U24" i="24"/>
  <c r="AG20" i="49"/>
  <c r="R20" i="49"/>
  <c r="I18" i="2"/>
  <c r="L14" i="2"/>
  <c r="K15" i="54"/>
  <c r="K12" i="54" s="1"/>
  <c r="J15" i="54"/>
  <c r="J12" i="54" s="1"/>
  <c r="K14" i="2"/>
  <c r="H16" i="2"/>
  <c r="I16" i="2"/>
  <c r="I15" i="54"/>
  <c r="I12" i="54"/>
  <c r="G14" i="2"/>
  <c r="H18" i="2"/>
  <c r="Z14" i="69"/>
  <c r="I8" i="69"/>
  <c r="Y14" i="69"/>
  <c r="AA10" i="37"/>
  <c r="Z10" i="37"/>
  <c r="Z8" i="37"/>
  <c r="I8" i="37"/>
  <c r="J17" i="37" s="1"/>
  <c r="Y10" i="37"/>
  <c r="Y8" i="37"/>
  <c r="C28" i="19"/>
  <c r="C45" i="19" s="1"/>
  <c r="M123" i="43"/>
  <c r="X15" i="43"/>
  <c r="X44" i="43"/>
  <c r="X123" i="43"/>
  <c r="X45" i="43"/>
  <c r="M53" i="43"/>
  <c r="X53" i="43" s="1"/>
  <c r="X26" i="43"/>
  <c r="X31" i="43"/>
  <c r="X35" i="43" s="1"/>
  <c r="T57" i="43"/>
  <c r="R125" i="43"/>
  <c r="R147" i="43" s="1"/>
  <c r="V99" i="43"/>
  <c r="AE107" i="43"/>
  <c r="AE96" i="43"/>
  <c r="U115" i="43"/>
  <c r="P93" i="43"/>
  <c r="M86" i="43"/>
  <c r="X86" i="43" s="1"/>
  <c r="X40" i="43"/>
  <c r="U110" i="43"/>
  <c r="W118" i="43"/>
  <c r="U22" i="43"/>
  <c r="U121" i="43"/>
  <c r="AL93" i="43"/>
  <c r="U92" i="43"/>
  <c r="P35" i="43"/>
  <c r="U34" i="43"/>
  <c r="U44" i="43"/>
  <c r="U69" i="43"/>
  <c r="U76" i="43"/>
  <c r="U103" i="43"/>
  <c r="AE116" i="43"/>
  <c r="AE131" i="43"/>
  <c r="M139" i="43"/>
  <c r="X139" i="43" s="1"/>
  <c r="U42" i="43"/>
  <c r="X62" i="43"/>
  <c r="AB93" i="43"/>
  <c r="X91" i="43"/>
  <c r="U72" i="43"/>
  <c r="J107" i="43"/>
  <c r="M47" i="43"/>
  <c r="X47" i="43" s="1"/>
  <c r="M120" i="43"/>
  <c r="AE99" i="43"/>
  <c r="J99" i="43"/>
  <c r="AL107" i="43"/>
  <c r="U13" i="43"/>
  <c r="U27" i="43" s="1"/>
  <c r="U106" i="43"/>
  <c r="AE101" i="43"/>
  <c r="AB35" i="43"/>
  <c r="M89" i="43"/>
  <c r="X89" i="43" s="1"/>
  <c r="X93" i="43" s="1"/>
  <c r="U15" i="43"/>
  <c r="J93" i="43"/>
  <c r="P112" i="43"/>
  <c r="V27" i="43"/>
  <c r="U17" i="43"/>
  <c r="AI35" i="43"/>
  <c r="W65" i="43"/>
  <c r="AE74" i="43"/>
  <c r="AE87" i="43"/>
  <c r="X102" i="43"/>
  <c r="AC125" i="43"/>
  <c r="Q125" i="43"/>
  <c r="U25" i="43"/>
  <c r="M69" i="43"/>
  <c r="X69" i="43" s="1"/>
  <c r="AI74" i="43"/>
  <c r="T27" i="43"/>
  <c r="X61" i="43"/>
  <c r="AJ125" i="43"/>
  <c r="AJ147" i="43" s="1"/>
  <c r="W107" i="43"/>
  <c r="AB112" i="43"/>
  <c r="AK125" i="43"/>
  <c r="AK147" i="43" s="1"/>
  <c r="M93" i="43"/>
  <c r="X18" i="43"/>
  <c r="U73" i="43"/>
  <c r="I125" i="43"/>
  <c r="I147" i="43"/>
  <c r="AB65" i="43"/>
  <c r="AI65" i="43"/>
  <c r="X13" i="43"/>
  <c r="U18" i="43"/>
  <c r="X50" i="43"/>
  <c r="M132" i="43"/>
  <c r="X132" i="43" s="1"/>
  <c r="U98" i="43"/>
  <c r="U80" i="43"/>
  <c r="U55" i="43"/>
  <c r="AB74" i="43"/>
  <c r="U84" i="43"/>
  <c r="X90" i="43"/>
  <c r="X105" i="43"/>
  <c r="P87" i="43"/>
  <c r="M43" i="43"/>
  <c r="T65" i="43"/>
  <c r="X72" i="43"/>
  <c r="X16" i="43"/>
  <c r="M71" i="43"/>
  <c r="X71" i="43" s="1"/>
  <c r="J74" i="43"/>
  <c r="M78" i="43"/>
  <c r="S31" i="43"/>
  <c r="S35" i="43" s="1"/>
  <c r="U104" i="43"/>
  <c r="S20" i="43"/>
  <c r="X20" i="43" s="1"/>
  <c r="X23" i="43"/>
  <c r="X64" i="43"/>
  <c r="U67" i="43"/>
  <c r="X80" i="43"/>
  <c r="AE93" i="43"/>
  <c r="V145" i="43"/>
  <c r="V146" i="43" s="1"/>
  <c r="AI57" i="43"/>
  <c r="AL145" i="43"/>
  <c r="W145" i="43"/>
  <c r="W146" i="43" s="1"/>
  <c r="S118" i="43"/>
  <c r="X77" i="43"/>
  <c r="X17" i="43"/>
  <c r="M34" i="43"/>
  <c r="X34" i="43" s="1"/>
  <c r="AL65" i="43"/>
  <c r="T74" i="43"/>
  <c r="AI93" i="43"/>
  <c r="AL95" i="43"/>
  <c r="AL99" i="43"/>
  <c r="AI99" i="43"/>
  <c r="AI125" i="43" s="1"/>
  <c r="AI147" i="43" s="1"/>
  <c r="AE112" i="43"/>
  <c r="T145" i="43"/>
  <c r="T146" i="43" s="1"/>
  <c r="AC147" i="43"/>
  <c r="U136" i="43"/>
  <c r="M136" i="43"/>
  <c r="X136" i="43" s="1"/>
  <c r="M54" i="43"/>
  <c r="X54" i="43" s="1"/>
  <c r="U54" i="43"/>
  <c r="J145" i="43"/>
  <c r="X22" i="43"/>
  <c r="U60" i="43"/>
  <c r="J65" i="43"/>
  <c r="M60" i="43"/>
  <c r="X60" i="43" s="1"/>
  <c r="U114" i="43"/>
  <c r="U118" i="43" s="1"/>
  <c r="J118" i="43"/>
  <c r="V118" i="43"/>
  <c r="AB87" i="43"/>
  <c r="L125" i="43"/>
  <c r="L147" i="43" s="1"/>
  <c r="X114" i="43"/>
  <c r="M118" i="43"/>
  <c r="X116" i="43"/>
  <c r="AL57" i="43"/>
  <c r="AL118" i="43"/>
  <c r="J9" i="43"/>
  <c r="M8" i="43"/>
  <c r="M9" i="43" s="1"/>
  <c r="U8" i="43"/>
  <c r="U9" i="43" s="1"/>
  <c r="U16" i="43"/>
  <c r="J27" i="43"/>
  <c r="M33" i="43"/>
  <c r="X33" i="43" s="1"/>
  <c r="AL74" i="43"/>
  <c r="V107" i="43"/>
  <c r="M111" i="43"/>
  <c r="X111" i="43" s="1"/>
  <c r="J112" i="43"/>
  <c r="AL87" i="43"/>
  <c r="M107" i="43"/>
  <c r="X101" i="43"/>
  <c r="U111" i="43"/>
  <c r="P27" i="43"/>
  <c r="S63" i="43"/>
  <c r="X63" i="43" s="1"/>
  <c r="U63" i="43"/>
  <c r="X76" i="43"/>
  <c r="S87" i="43"/>
  <c r="S93" i="43"/>
  <c r="S107" i="43"/>
  <c r="X110" i="43"/>
  <c r="U122" i="43"/>
  <c r="S145" i="43"/>
  <c r="M19" i="43"/>
  <c r="U19" i="43"/>
  <c r="M32" i="43"/>
  <c r="V57" i="43"/>
  <c r="U50" i="43"/>
  <c r="P57" i="43"/>
  <c r="U59" i="43"/>
  <c r="P65" i="43"/>
  <c r="S59" i="43"/>
  <c r="S65" i="43" s="1"/>
  <c r="M82" i="43"/>
  <c r="X82" i="43"/>
  <c r="U82" i="43"/>
  <c r="J87" i="43"/>
  <c r="P107" i="43"/>
  <c r="U101" i="43"/>
  <c r="U107" i="43" s="1"/>
  <c r="AI145" i="43"/>
  <c r="AL27" i="43"/>
  <c r="W27" i="43"/>
  <c r="U37" i="43"/>
  <c r="M37" i="43"/>
  <c r="J57" i="43"/>
  <c r="W57" i="43"/>
  <c r="AE65" i="43"/>
  <c r="V87" i="43"/>
  <c r="O125" i="43"/>
  <c r="O147" i="43" s="1"/>
  <c r="T107" i="43"/>
  <c r="AE12" i="43"/>
  <c r="AE27" i="43" s="1"/>
  <c r="AB27" i="43"/>
  <c r="J35" i="43"/>
  <c r="U31" i="43"/>
  <c r="U35" i="43" s="1"/>
  <c r="AB57" i="43"/>
  <c r="X41" i="43"/>
  <c r="M49" i="43"/>
  <c r="X49" i="43" s="1"/>
  <c r="U49" i="43"/>
  <c r="V65" i="43"/>
  <c r="U62" i="43"/>
  <c r="U68" i="43"/>
  <c r="V74" i="43"/>
  <c r="W87" i="43"/>
  <c r="S110" i="43"/>
  <c r="S112" i="43"/>
  <c r="AI27" i="43"/>
  <c r="X67" i="43"/>
  <c r="S68" i="43"/>
  <c r="P74" i="43"/>
  <c r="AI87" i="43"/>
  <c r="X103" i="43"/>
  <c r="X107" i="43" s="1"/>
  <c r="AD125" i="43"/>
  <c r="AD147" i="43" s="1"/>
  <c r="Q147" i="43"/>
  <c r="AE39" i="43"/>
  <c r="AE57" i="43" s="1"/>
  <c r="S55" i="43"/>
  <c r="S57" i="43" s="1"/>
  <c r="U46" i="43"/>
  <c r="U79" i="43"/>
  <c r="U91" i="43"/>
  <c r="U93" i="43" s="1"/>
  <c r="AI107" i="43"/>
  <c r="U142" i="43"/>
  <c r="U41" i="43"/>
  <c r="S12" i="43"/>
  <c r="S27" i="43" s="1"/>
  <c r="AL34" i="43"/>
  <c r="AL35" i="43" s="1"/>
  <c r="U102" i="43"/>
  <c r="X121" i="43"/>
  <c r="H14" i="2"/>
  <c r="U74" i="43"/>
  <c r="M35" i="43"/>
  <c r="X32" i="43"/>
  <c r="X59" i="43"/>
  <c r="X65" i="43" s="1"/>
  <c r="M65" i="43"/>
  <c r="X37" i="43"/>
  <c r="X12" i="43"/>
  <c r="X8" i="43"/>
  <c r="X9" i="43" s="1"/>
  <c r="V125" i="43" l="1"/>
  <c r="V147" i="43" s="1"/>
  <c r="U65" i="43"/>
  <c r="W125" i="43"/>
  <c r="W147" i="43" s="1"/>
  <c r="BA23" i="49"/>
  <c r="BD20" i="49"/>
  <c r="BD23" i="49" s="1"/>
  <c r="AC29" i="41"/>
  <c r="V36" i="24"/>
  <c r="U38" i="38"/>
  <c r="T62" i="35"/>
  <c r="X37" i="35"/>
  <c r="X68" i="43"/>
  <c r="X74" i="43" s="1"/>
  <c r="S74" i="43"/>
  <c r="X19" i="43"/>
  <c r="M27" i="43"/>
  <c r="M124" i="43"/>
  <c r="X120" i="43"/>
  <c r="X124" i="43" s="1"/>
  <c r="O31" i="49"/>
  <c r="R28" i="49"/>
  <c r="R31" i="49" s="1"/>
  <c r="AA17" i="69"/>
  <c r="J18" i="69"/>
  <c r="N15" i="49"/>
  <c r="O13" i="49"/>
  <c r="R14" i="49"/>
  <c r="AI59" i="33"/>
  <c r="X78" i="43"/>
  <c r="AL125" i="43"/>
  <c r="AL147" i="43" s="1"/>
  <c r="J19" i="69"/>
  <c r="AJ20" i="49"/>
  <c r="AA23" i="49"/>
  <c r="AD20" i="49"/>
  <c r="AD23" i="49" s="1"/>
  <c r="N15" i="59"/>
  <c r="N16" i="59"/>
  <c r="N405" i="59" s="1"/>
  <c r="AI33" i="49"/>
  <c r="AA8" i="37"/>
  <c r="AG12" i="49"/>
  <c r="X87" i="43"/>
  <c r="X43" i="43"/>
  <c r="M57" i="43"/>
  <c r="AG28" i="49"/>
  <c r="R12" i="49"/>
  <c r="O15" i="49"/>
  <c r="Z29" i="41"/>
  <c r="AD21" i="49"/>
  <c r="AG21" i="49"/>
  <c r="AJ21" i="49" s="1"/>
  <c r="R22" i="49"/>
  <c r="R23" i="49" s="1"/>
  <c r="AG22" i="49"/>
  <c r="AJ22" i="49" s="1"/>
  <c r="AY31" i="49"/>
  <c r="AM39" i="18"/>
  <c r="AM49" i="18" s="1"/>
  <c r="AZ30" i="49"/>
  <c r="AN33" i="51"/>
  <c r="V40" i="24"/>
  <c r="M36" i="24"/>
  <c r="X55" i="43"/>
  <c r="O23" i="49"/>
  <c r="BD28" i="49"/>
  <c r="S25" i="41"/>
  <c r="M24" i="24"/>
  <c r="V24" i="24" s="1"/>
  <c r="X31" i="35"/>
  <c r="R62" i="35"/>
  <c r="BK14" i="41"/>
  <c r="BK15" i="41" s="1"/>
  <c r="R8" i="69"/>
  <c r="S19" i="69" s="1"/>
  <c r="Z9" i="69"/>
  <c r="Z8" i="69" s="1"/>
  <c r="G21" i="46"/>
  <c r="G12" i="46" s="1"/>
  <c r="S15" i="46"/>
  <c r="W15" i="46" s="1"/>
  <c r="W21" i="46" s="1"/>
  <c r="M49" i="34"/>
  <c r="Q33" i="51"/>
  <c r="M74" i="43"/>
  <c r="AQ31" i="49"/>
  <c r="N23" i="49"/>
  <c r="M12" i="24"/>
  <c r="Z14" i="49"/>
  <c r="AC28" i="41"/>
  <c r="AH28" i="41" s="1"/>
  <c r="AW15" i="41"/>
  <c r="M38" i="40"/>
  <c r="AF28" i="41"/>
  <c r="J62" i="35"/>
  <c r="U62" i="35" s="1"/>
  <c r="M99" i="43"/>
  <c r="AF20" i="41"/>
  <c r="AK20" i="41" s="1"/>
  <c r="AH31" i="51"/>
  <c r="AH15" i="51"/>
  <c r="AO15" i="49"/>
  <c r="AQ17" i="37"/>
  <c r="AD28" i="52"/>
  <c r="AD38" i="52" s="1"/>
  <c r="AG30" i="49"/>
  <c r="AJ30" i="49" s="1"/>
  <c r="M21" i="46"/>
  <c r="AF49" i="18"/>
  <c r="S38" i="52"/>
  <c r="AQ19" i="69"/>
  <c r="M32" i="65"/>
  <c r="K32" i="65"/>
  <c r="L32" i="65" s="1"/>
  <c r="M21" i="65"/>
  <c r="J21" i="65"/>
  <c r="Y38" i="18"/>
  <c r="Y33" i="18"/>
  <c r="Y49" i="33"/>
  <c r="Y50" i="33" s="1"/>
  <c r="Q33" i="49"/>
  <c r="AN23" i="51"/>
  <c r="T22" i="52"/>
  <c r="T28" i="52" s="1"/>
  <c r="T38" i="52" s="1"/>
  <c r="S8" i="37"/>
  <c r="S16" i="37" s="1"/>
  <c r="S17" i="46"/>
  <c r="W17" i="46" s="1"/>
  <c r="K18" i="60"/>
  <c r="K13" i="60" s="1"/>
  <c r="K11" i="60" s="1"/>
  <c r="K28" i="65"/>
  <c r="N19" i="60"/>
  <c r="N18" i="60" s="1"/>
  <c r="N13" i="60" s="1"/>
  <c r="N11" i="60" s="1"/>
  <c r="F21" i="46"/>
  <c r="R39" i="18"/>
  <c r="R49" i="18" s="1"/>
  <c r="V14" i="18"/>
  <c r="V49" i="18" s="1"/>
  <c r="Y54" i="34"/>
  <c r="Y56" i="34" s="1"/>
  <c r="AM56" i="34"/>
  <c r="Y42" i="34"/>
  <c r="Y43" i="34" s="1"/>
  <c r="Y49" i="34" s="1"/>
  <c r="AM43" i="34"/>
  <c r="AM49" i="34" s="1"/>
  <c r="W28" i="34"/>
  <c r="W34" i="34" s="1"/>
  <c r="W58" i="34" s="1"/>
  <c r="V12" i="34"/>
  <c r="V58" i="34" s="1"/>
  <c r="O44" i="33"/>
  <c r="O34" i="33"/>
  <c r="O35" i="33" s="1"/>
  <c r="X29" i="33"/>
  <c r="X35" i="33" s="1"/>
  <c r="T59" i="33"/>
  <c r="Z19" i="33"/>
  <c r="Z20" i="33" s="1"/>
  <c r="AR20" i="33"/>
  <c r="W20" i="33"/>
  <c r="W59" i="33" s="1"/>
  <c r="Z10" i="33"/>
  <c r="Z13" i="33" s="1"/>
  <c r="X13" i="33"/>
  <c r="U59" i="33"/>
  <c r="Y35" i="40"/>
  <c r="Y36" i="40" s="1"/>
  <c r="AM36" i="40"/>
  <c r="AI31" i="49"/>
  <c r="T36" i="38"/>
  <c r="AJ27" i="52"/>
  <c r="AB38" i="52"/>
  <c r="K38" i="52"/>
  <c r="R8" i="37"/>
  <c r="S17" i="37" s="1"/>
  <c r="Z18" i="32"/>
  <c r="N18" i="32"/>
  <c r="AA18" i="32" s="1"/>
  <c r="X42" i="43"/>
  <c r="X57" i="43" s="1"/>
  <c r="S13" i="38"/>
  <c r="S38" i="38" s="1"/>
  <c r="AD23" i="51"/>
  <c r="AD33" i="51" s="1"/>
  <c r="Y19" i="40"/>
  <c r="Y22" i="40" s="1"/>
  <c r="V38" i="18"/>
  <c r="V39" i="18" s="1"/>
  <c r="R21" i="41"/>
  <c r="T38" i="18"/>
  <c r="T39" i="18" s="1"/>
  <c r="T49" i="18" s="1"/>
  <c r="Q39" i="18"/>
  <c r="Q49" i="18" s="1"/>
  <c r="M33" i="18"/>
  <c r="W49" i="18"/>
  <c r="AF56" i="34"/>
  <c r="W56" i="34"/>
  <c r="Y27" i="34"/>
  <c r="AM28" i="34"/>
  <c r="AM34" i="34" s="1"/>
  <c r="AM58" i="34" s="1"/>
  <c r="Y25" i="34"/>
  <c r="Y28" i="34" s="1"/>
  <c r="AF12" i="34"/>
  <c r="AF58" i="34" s="1"/>
  <c r="AI57" i="33"/>
  <c r="O49" i="33"/>
  <c r="AF50" i="33"/>
  <c r="AF59" i="33" s="1"/>
  <c r="AR44" i="33"/>
  <c r="AR50" i="33" s="1"/>
  <c r="Z41" i="33"/>
  <c r="Z44" i="33" s="1"/>
  <c r="Z50" i="33" s="1"/>
  <c r="M8" i="42"/>
  <c r="AG19" i="41"/>
  <c r="AU19" i="41" s="1"/>
  <c r="N19" i="41"/>
  <c r="N22" i="41" s="1"/>
  <c r="AG38" i="40"/>
  <c r="J38" i="40"/>
  <c r="W23" i="49"/>
  <c r="W33" i="49" s="1"/>
  <c r="AH29" i="51"/>
  <c r="Q23" i="51"/>
  <c r="AI33" i="51"/>
  <c r="X33" i="51"/>
  <c r="V28" i="52"/>
  <c r="V13" i="52"/>
  <c r="V38" i="52" s="1"/>
  <c r="X10" i="52"/>
  <c r="X13" i="52" s="1"/>
  <c r="X38" i="52" s="1"/>
  <c r="AA13" i="37"/>
  <c r="U8" i="37"/>
  <c r="AA14" i="69"/>
  <c r="AA8" i="69" s="1"/>
  <c r="V8" i="69"/>
  <c r="S20" i="46"/>
  <c r="W20" i="46" s="1"/>
  <c r="AS25" i="41"/>
  <c r="AS28" i="41" s="1"/>
  <c r="AW25" i="41"/>
  <c r="AW28" i="41" s="1"/>
  <c r="O26" i="26"/>
  <c r="L117" i="26"/>
  <c r="O117" i="26" s="1"/>
  <c r="O120" i="26"/>
  <c r="J13" i="32"/>
  <c r="H10" i="32"/>
  <c r="AH21" i="51"/>
  <c r="AH23" i="51" s="1"/>
  <c r="AM23" i="49"/>
  <c r="AM33" i="49" s="1"/>
  <c r="AN20" i="49"/>
  <c r="F11" i="45"/>
  <c r="K62" i="35"/>
  <c r="V62" i="35" s="1"/>
  <c r="H10" i="6"/>
  <c r="L35" i="65"/>
  <c r="B9" i="66"/>
  <c r="C9" i="66" s="1"/>
  <c r="M38" i="18"/>
  <c r="Y12" i="18"/>
  <c r="Y14" i="18" s="1"/>
  <c r="X48" i="34"/>
  <c r="X49" i="34" s="1"/>
  <c r="Y31" i="34"/>
  <c r="Y33" i="34" s="1"/>
  <c r="U33" i="34"/>
  <c r="U34" i="34" s="1"/>
  <c r="U58" i="34" s="1"/>
  <c r="AL34" i="34"/>
  <c r="AL58" i="34" s="1"/>
  <c r="K34" i="34"/>
  <c r="K58" i="34" s="1"/>
  <c r="AF28" i="34"/>
  <c r="AF34" i="34" s="1"/>
  <c r="M18" i="34"/>
  <c r="Q58" i="34"/>
  <c r="T12" i="34"/>
  <c r="T58" i="34" s="1"/>
  <c r="X12" i="34"/>
  <c r="X58" i="34" s="1"/>
  <c r="M51" i="35"/>
  <c r="AE50" i="33"/>
  <c r="AE59" i="33" s="1"/>
  <c r="Y34" i="33"/>
  <c r="Y35" i="33" s="1"/>
  <c r="AO59" i="33"/>
  <c r="U20" i="33"/>
  <c r="E29" i="41"/>
  <c r="X27" i="40"/>
  <c r="X28" i="40" s="1"/>
  <c r="X38" i="40" s="1"/>
  <c r="G28" i="40"/>
  <c r="G38" i="40" s="1"/>
  <c r="AE38" i="40"/>
  <c r="BB30" i="49"/>
  <c r="BB31" i="49" s="1"/>
  <c r="BB33" i="49" s="1"/>
  <c r="AY30" i="49"/>
  <c r="AR20" i="49"/>
  <c r="AR23" i="49" s="1"/>
  <c r="AR33" i="49" s="1"/>
  <c r="AN12" i="49"/>
  <c r="AV12" i="49"/>
  <c r="AX12" i="49" s="1"/>
  <c r="X28" i="38"/>
  <c r="X38" i="38" s="1"/>
  <c r="Z28" i="38"/>
  <c r="Z38" i="38" s="1"/>
  <c r="T22" i="38"/>
  <c r="T28" i="38" s="1"/>
  <c r="AE13" i="38"/>
  <c r="AE38" i="38" s="1"/>
  <c r="AT15" i="51"/>
  <c r="AC15" i="51"/>
  <c r="AC33" i="51" s="1"/>
  <c r="Y28" i="52"/>
  <c r="Y38" i="52" s="1"/>
  <c r="AJ28" i="52"/>
  <c r="AJ38" i="52" s="1"/>
  <c r="U22" i="52"/>
  <c r="U28" i="52" s="1"/>
  <c r="U38" i="52" s="1"/>
  <c r="AH11" i="69"/>
  <c r="AG8" i="69"/>
  <c r="AR25" i="41"/>
  <c r="AA19" i="41"/>
  <c r="AE19" i="41"/>
  <c r="AW14" i="41"/>
  <c r="AR14" i="41"/>
  <c r="AR15" i="41" s="1"/>
  <c r="AS14" i="41"/>
  <c r="AS15" i="41" s="1"/>
  <c r="S8" i="42"/>
  <c r="Y25" i="40"/>
  <c r="Y27" i="40" s="1"/>
  <c r="AM13" i="40"/>
  <c r="R36" i="38"/>
  <c r="R38" i="38" s="1"/>
  <c r="O38" i="38"/>
  <c r="T13" i="38"/>
  <c r="T38" i="38" s="1"/>
  <c r="AF31" i="51"/>
  <c r="AD27" i="52"/>
  <c r="AA28" i="52"/>
  <c r="AA38" i="52" s="1"/>
  <c r="AH8" i="69"/>
  <c r="AI19" i="69" s="1"/>
  <c r="R20" i="46"/>
  <c r="Q17" i="46"/>
  <c r="R17" i="46"/>
  <c r="R21" i="46" s="1"/>
  <c r="S21" i="46" s="1"/>
  <c r="N37" i="35"/>
  <c r="N62" i="35" s="1"/>
  <c r="AK62" i="35"/>
  <c r="AI22" i="41"/>
  <c r="I49" i="2"/>
  <c r="O15" i="26"/>
  <c r="O19" i="26"/>
  <c r="O129" i="26"/>
  <c r="Y12" i="32"/>
  <c r="Y10" i="32" s="1"/>
  <c r="S12" i="32"/>
  <c r="Y13" i="33"/>
  <c r="Q38" i="40"/>
  <c r="K38" i="40"/>
  <c r="AF13" i="40"/>
  <c r="AF38" i="40" s="1"/>
  <c r="AE23" i="49"/>
  <c r="AE33" i="49" s="1"/>
  <c r="AH15" i="49"/>
  <c r="AH33" i="49" s="1"/>
  <c r="Y28" i="38"/>
  <c r="Y38" i="38" s="1"/>
  <c r="AT31" i="51"/>
  <c r="AF23" i="51"/>
  <c r="AF33" i="51" s="1"/>
  <c r="AE15" i="51"/>
  <c r="AE33" i="51" s="1"/>
  <c r="R38" i="52"/>
  <c r="Y9" i="69"/>
  <c r="Y8" i="69" s="1"/>
  <c r="AE22" i="35"/>
  <c r="AE62" i="35" s="1"/>
  <c r="P13" i="41"/>
  <c r="M13" i="41"/>
  <c r="M15" i="41" s="1"/>
  <c r="M29" i="41" s="1"/>
  <c r="R13" i="41"/>
  <c r="N13" i="41"/>
  <c r="N15" i="41" s="1"/>
  <c r="N29" i="41" s="1"/>
  <c r="AT29" i="41"/>
  <c r="I41" i="26"/>
  <c r="O41" i="26" s="1"/>
  <c r="I78" i="26"/>
  <c r="O78" i="26" s="1"/>
  <c r="Y19" i="32"/>
  <c r="J19" i="32"/>
  <c r="Z19" i="32" s="1"/>
  <c r="AA20" i="41"/>
  <c r="BJ21" i="41"/>
  <c r="BJ22" i="41" s="1"/>
  <c r="BJ29" i="41" s="1"/>
  <c r="X14" i="43"/>
  <c r="X27" i="43" s="1"/>
  <c r="AE35" i="43"/>
  <c r="X56" i="43"/>
  <c r="AE132" i="43"/>
  <c r="AE145" i="43" s="1"/>
  <c r="AB145" i="43"/>
  <c r="M140" i="43"/>
  <c r="X140" i="43" s="1"/>
  <c r="U140" i="43"/>
  <c r="N15" i="32"/>
  <c r="AA15" i="32" s="1"/>
  <c r="U120" i="43"/>
  <c r="U124" i="43" s="1"/>
  <c r="J124" i="43"/>
  <c r="J125" i="43" s="1"/>
  <c r="J147" i="43" s="1"/>
  <c r="U135" i="43"/>
  <c r="M135" i="43"/>
  <c r="X135" i="43" s="1"/>
  <c r="U83" i="43"/>
  <c r="M83" i="43"/>
  <c r="X83" i="43" s="1"/>
  <c r="U86" i="43"/>
  <c r="U87" i="43" s="1"/>
  <c r="S99" i="43"/>
  <c r="S125" i="43" s="1"/>
  <c r="S147" i="43" s="1"/>
  <c r="U109" i="43"/>
  <c r="U112" i="43" s="1"/>
  <c r="U125" i="43" s="1"/>
  <c r="U147" i="43" s="1"/>
  <c r="M109" i="43"/>
  <c r="AA125" i="43"/>
  <c r="AA147" i="43" s="1"/>
  <c r="K125" i="43"/>
  <c r="K147" i="43" s="1"/>
  <c r="S124" i="43"/>
  <c r="AE124" i="43"/>
  <c r="U134" i="43"/>
  <c r="U145" i="43" s="1"/>
  <c r="M134" i="43"/>
  <c r="X79" i="43"/>
  <c r="P99" i="43"/>
  <c r="P125" i="43" s="1"/>
  <c r="P147" i="43" s="1"/>
  <c r="T112" i="43"/>
  <c r="AB118" i="43"/>
  <c r="AB125" i="43" s="1"/>
  <c r="AB147" i="43" s="1"/>
  <c r="AE114" i="43"/>
  <c r="AE118" i="43" s="1"/>
  <c r="D37" i="67"/>
  <c r="G25" i="67"/>
  <c r="H25" i="67" s="1"/>
  <c r="H29" i="67" s="1"/>
  <c r="U48" i="43"/>
  <c r="U57" i="43" s="1"/>
  <c r="U53" i="43"/>
  <c r="W74" i="43"/>
  <c r="T87" i="43"/>
  <c r="X96" i="43"/>
  <c r="X99" i="43" s="1"/>
  <c r="T118" i="43"/>
  <c r="X117" i="43"/>
  <c r="X118" i="43" s="1"/>
  <c r="U137" i="43"/>
  <c r="M137" i="43"/>
  <c r="X137" i="43" s="1"/>
  <c r="U138" i="43"/>
  <c r="M138" i="43"/>
  <c r="X138" i="43" s="1"/>
  <c r="R15" i="41" l="1"/>
  <c r="AJ13" i="41"/>
  <c r="Y28" i="40"/>
  <c r="Y38" i="40" s="1"/>
  <c r="AW29" i="41"/>
  <c r="BK21" i="41"/>
  <c r="BK22" i="41" s="1"/>
  <c r="AG31" i="49"/>
  <c r="AJ28" i="49"/>
  <c r="AJ31" i="49" s="1"/>
  <c r="X109" i="43"/>
  <c r="X112" i="43" s="1"/>
  <c r="X125" i="43" s="1"/>
  <c r="X147" i="43" s="1"/>
  <c r="M112" i="43"/>
  <c r="AP12" i="49"/>
  <c r="AN15" i="49"/>
  <c r="M58" i="34"/>
  <c r="Y34" i="34"/>
  <c r="Y58" i="34" s="1"/>
  <c r="X59" i="33"/>
  <c r="AR59" i="33"/>
  <c r="L28" i="65"/>
  <c r="K36" i="65"/>
  <c r="L36" i="65" s="1"/>
  <c r="L21" i="65"/>
  <c r="J36" i="65"/>
  <c r="R12" i="46"/>
  <c r="BK29" i="41"/>
  <c r="BA30" i="49"/>
  <c r="AZ31" i="49"/>
  <c r="O33" i="49"/>
  <c r="AG13" i="49"/>
  <c r="AJ13" i="49" s="1"/>
  <c r="R13" i="49"/>
  <c r="W12" i="32"/>
  <c r="Z12" i="32"/>
  <c r="S10" i="32"/>
  <c r="AZ12" i="49"/>
  <c r="AX15" i="49"/>
  <c r="AX19" i="41"/>
  <c r="AX22" i="41" s="1"/>
  <c r="AU22" i="41"/>
  <c r="D38" i="67"/>
  <c r="D35" i="67" s="1"/>
  <c r="H42" i="67" s="1"/>
  <c r="H10" i="67" s="1"/>
  <c r="X51" i="35"/>
  <c r="M52" i="35"/>
  <c r="AE125" i="43"/>
  <c r="AE147" i="43" s="1"/>
  <c r="Z59" i="33"/>
  <c r="O50" i="33"/>
  <c r="O59" i="33" s="1"/>
  <c r="M36" i="65"/>
  <c r="Z15" i="49"/>
  <c r="Z33" i="49" s="1"/>
  <c r="AA14" i="49"/>
  <c r="AK25" i="41"/>
  <c r="S28" i="41"/>
  <c r="AK28" i="41" s="1"/>
  <c r="R15" i="49"/>
  <c r="R33" i="49" s="1"/>
  <c r="AJ23" i="49"/>
  <c r="N33" i="49"/>
  <c r="AR28" i="41"/>
  <c r="AR29" i="41" s="1"/>
  <c r="AU25" i="41"/>
  <c r="J10" i="32"/>
  <c r="Z13" i="32"/>
  <c r="AH33" i="51"/>
  <c r="AA17" i="37"/>
  <c r="AA19" i="69"/>
  <c r="T125" i="43"/>
  <c r="T147" i="43" s="1"/>
  <c r="AH13" i="41"/>
  <c r="S13" i="41"/>
  <c r="P15" i="41"/>
  <c r="AS29" i="41"/>
  <c r="AJ19" i="41"/>
  <c r="AE22" i="41"/>
  <c r="AE29" i="41" s="1"/>
  <c r="R22" i="41"/>
  <c r="AJ22" i="41" s="1"/>
  <c r="S21" i="41"/>
  <c r="AJ21" i="41"/>
  <c r="X134" i="43"/>
  <c r="X145" i="43" s="1"/>
  <c r="M145" i="43"/>
  <c r="Y59" i="33"/>
  <c r="AM38" i="40"/>
  <c r="AU14" i="41"/>
  <c r="AA22" i="41"/>
  <c r="AA29" i="41" s="1"/>
  <c r="AT33" i="51"/>
  <c r="AP20" i="49"/>
  <c r="AN23" i="49"/>
  <c r="N13" i="32"/>
  <c r="M39" i="18"/>
  <c r="M49" i="18" s="1"/>
  <c r="N19" i="32"/>
  <c r="AA19" i="32" s="1"/>
  <c r="Y39" i="18"/>
  <c r="Y49" i="18" s="1"/>
  <c r="AF19" i="41"/>
  <c r="AJ12" i="49"/>
  <c r="AG23" i="49"/>
  <c r="M87" i="43"/>
  <c r="AA18" i="69"/>
  <c r="AA16" i="37"/>
  <c r="S22" i="41" l="1"/>
  <c r="AK21" i="41"/>
  <c r="X52" i="35"/>
  <c r="M62" i="35"/>
  <c r="X62" i="35" s="1"/>
  <c r="R29" i="41"/>
  <c r="AJ29" i="41" s="1"/>
  <c r="AJ15" i="41"/>
  <c r="N10" i="32"/>
  <c r="AA13" i="32"/>
  <c r="Z10" i="32"/>
  <c r="AK13" i="41"/>
  <c r="S15" i="41"/>
  <c r="AD14" i="49"/>
  <c r="AD15" i="49" s="1"/>
  <c r="AD33" i="49" s="1"/>
  <c r="AG14" i="49"/>
  <c r="AJ14" i="49" s="1"/>
  <c r="AJ15" i="49" s="1"/>
  <c r="AJ33" i="49" s="1"/>
  <c r="AA15" i="49"/>
  <c r="AA33" i="49" s="1"/>
  <c r="AA12" i="32"/>
  <c r="W10" i="32"/>
  <c r="M125" i="43"/>
  <c r="M147" i="43" s="1"/>
  <c r="AK19" i="41"/>
  <c r="AF22" i="41"/>
  <c r="AF29" i="41" s="1"/>
  <c r="P29" i="41"/>
  <c r="AH29" i="41" s="1"/>
  <c r="AH15" i="41"/>
  <c r="AX14" i="41"/>
  <c r="AX15" i="41" s="1"/>
  <c r="AU15" i="41"/>
  <c r="AU29" i="41" s="1"/>
  <c r="AG15" i="49"/>
  <c r="AG33" i="49" s="1"/>
  <c r="AQ20" i="49"/>
  <c r="AP23" i="49"/>
  <c r="AU28" i="41"/>
  <c r="AX25" i="41"/>
  <c r="AX28" i="41" s="1"/>
  <c r="BA12" i="49"/>
  <c r="AZ15" i="49"/>
  <c r="AZ33" i="49" s="1"/>
  <c r="BD30" i="49"/>
  <c r="BD31" i="49" s="1"/>
  <c r="BA31" i="49"/>
  <c r="AQ12" i="49"/>
  <c r="AP15" i="49"/>
  <c r="AP33" i="49" s="1"/>
  <c r="AK15" i="41" l="1"/>
  <c r="S29" i="41"/>
  <c r="AK29" i="41" s="1"/>
  <c r="AX29" i="41"/>
  <c r="AA10" i="32"/>
  <c r="AQ15" i="49"/>
  <c r="AT12" i="49"/>
  <c r="AT15" i="49" s="1"/>
  <c r="BA15" i="49"/>
  <c r="BD12" i="49"/>
  <c r="BD15" i="49" s="1"/>
  <c r="BD33" i="49" s="1"/>
  <c r="AT20" i="49"/>
  <c r="AT23" i="49" s="1"/>
  <c r="AQ23" i="49"/>
  <c r="AK22" i="41"/>
  <c r="AT33" i="49" l="1"/>
  <c r="AQ33" i="4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35" authorId="0" shapeId="0" xr:uid="{C5960298-75C8-4C02-A2C6-F15F148A947C}">
      <text>
        <r>
          <rPr>
            <b/>
            <sz val="9"/>
            <color indexed="81"/>
            <rFont val="Tahoma"/>
            <family val="2"/>
          </rPr>
          <t xml:space="preserve">տե՛ս ներքևում՝ հղում 2-ը
=E35+G35
</t>
        </r>
      </text>
    </comment>
    <comment ref="D37" authorId="0" shapeId="0" xr:uid="{66A0300A-0BFB-437E-915B-1539B306DC28}">
      <text>
        <r>
          <rPr>
            <b/>
            <sz val="9"/>
            <color indexed="81"/>
            <rFont val="Tahoma"/>
            <family val="2"/>
          </rPr>
          <t>տե՛ս ներքևում՝ հղում 1-ը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Marine Shishyan</author>
  </authors>
  <commentList>
    <comment ref="C26" authorId="0" shapeId="0" xr:uid="{6428B543-6DFC-4E31-8432-8AA6D6073DE0}">
      <text>
        <r>
          <rPr>
            <sz val="9"/>
            <color indexed="81"/>
            <rFont val="Tahoma"/>
            <family val="2"/>
          </rPr>
          <t xml:space="preserve">լրացնել 03.02.2025թ. ԿԲ փոխարժեքը ԱՄՆ դոլարի համար </t>
        </r>
      </text>
    </comment>
    <comment ref="C36" authorId="0" shapeId="0" xr:uid="{6CCE7748-918A-416F-A3DA-7D5E37351D6D}">
      <text>
        <r>
          <rPr>
            <sz val="9"/>
            <color indexed="81"/>
            <rFont val="Tahoma"/>
            <family val="2"/>
          </rPr>
          <t xml:space="preserve">լրացնել 03.02.2025թ. ԿԲ փոխարժեքը Եվրոյի համար </t>
        </r>
      </text>
    </comment>
  </commentList>
</comments>
</file>

<file path=xl/sharedStrings.xml><?xml version="1.0" encoding="utf-8"?>
<sst xmlns="http://schemas.openxmlformats.org/spreadsheetml/2006/main" count="4244" uniqueCount="1317">
  <si>
    <t>.</t>
  </si>
  <si>
    <t>x</t>
  </si>
  <si>
    <t>I</t>
  </si>
  <si>
    <t>II</t>
  </si>
  <si>
    <t>III</t>
  </si>
  <si>
    <t>IY</t>
  </si>
  <si>
    <t>NN</t>
  </si>
  <si>
    <t>*</t>
  </si>
  <si>
    <t>N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</si>
  <si>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</si>
  <si>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</si>
  <si>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</si>
  <si>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</si>
  <si>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</si>
  <si>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</si>
  <si>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</si>
  <si>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</si>
  <si>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</si>
  <si>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</si>
  <si>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O</t>
  </si>
  <si>
    <t>Q</t>
  </si>
  <si>
    <t>R</t>
  </si>
  <si>
    <t>S</t>
  </si>
  <si>
    <t>T</t>
  </si>
  <si>
    <t>U</t>
  </si>
  <si>
    <t>V</t>
  </si>
  <si>
    <t>W</t>
  </si>
  <si>
    <t xml:space="preserve">Ձև N  1 </t>
  </si>
  <si>
    <t>Կառավարման  ապարատ</t>
  </si>
  <si>
    <t xml:space="preserve">Հայտատուի  անվանումը 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</si>
  <si>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</si>
  <si>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</si>
  <si>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</si>
  <si>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</si>
  <si>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</si>
  <si>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</si>
  <si>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</si>
  <si>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</si>
  <si>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</si>
  <si>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</si>
  <si>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</si>
  <si>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</si>
  <si>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</si>
  <si>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</si>
  <si>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</si>
  <si>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</si>
  <si>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</si>
  <si>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</si>
  <si>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</si>
  <si>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</si>
  <si>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</si>
  <si>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</si>
  <si>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</si>
  <si>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</si>
  <si>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</si>
  <si>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</si>
  <si>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</si>
  <si>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</si>
  <si>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</si>
  <si>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</si>
  <si>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</si>
  <si>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</si>
  <si>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</si>
  <si>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</si>
  <si>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</si>
  <si>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</si>
  <si>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</si>
  <si>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</si>
  <si>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</si>
  <si>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</si>
  <si>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</si>
  <si>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</si>
  <si>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</si>
  <si>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</si>
  <si>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</si>
  <si>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</si>
  <si>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</si>
  <si>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</si>
  <si>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</si>
  <si>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>Ղեկավարի խորհրդական</t>
  </si>
  <si>
    <t>Ղեկավարի օգնական</t>
  </si>
  <si>
    <t>Ղեկավարի մամուլի քարտուղար</t>
  </si>
  <si>
    <t>Ընդամենը</t>
  </si>
  <si>
    <t>հ/հ</t>
  </si>
  <si>
    <t>Ձև N 6</t>
  </si>
  <si>
    <t>տարբերություն</t>
  </si>
  <si>
    <t>Դատական իշխանության մարմնի անվանումը</t>
  </si>
  <si>
    <t>Հ/Հ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</si>
  <si>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</si>
  <si>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</si>
  <si>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</si>
  <si>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</si>
  <si>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</si>
  <si>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</si>
  <si>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</si>
  <si>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>Այդ թվում`</t>
  </si>
  <si>
    <t>Ձև N 7</t>
  </si>
  <si>
    <t xml:space="preserve">Սահմանված րոպե </t>
  </si>
  <si>
    <t>Հաստիքի անվանումը</t>
  </si>
  <si>
    <t xml:space="preserve">Հաստ.միավ.թիվը </t>
  </si>
  <si>
    <t>հեռ. քան</t>
  </si>
  <si>
    <t>ամս. բաժ.  վճար</t>
  </si>
  <si>
    <t>հասանելիք րոպե</t>
  </si>
  <si>
    <t>միջքաղ.և բջջ.ցանց, միավ.</t>
  </si>
  <si>
    <t>միջազգային,միավոր</t>
  </si>
  <si>
    <t>միջքաղ., միջազգայ. հեռ.համար</t>
  </si>
  <si>
    <t>Փոստային</t>
  </si>
  <si>
    <t>Ինտերնետ</t>
  </si>
  <si>
    <t>Իրտեկ</t>
  </si>
  <si>
    <t>Ձև N 8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</si>
  <si>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</si>
  <si>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</si>
  <si>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</si>
  <si>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</si>
  <si>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</si>
  <si>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</si>
  <si>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</si>
  <si>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</si>
  <si>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</si>
  <si>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</si>
  <si>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</si>
  <si>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</si>
  <si>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</si>
  <si>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</si>
  <si>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</si>
  <si>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</si>
  <si>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քար </t>
  </si>
  <si>
    <t>պանելային,      միաձույլ</t>
  </si>
  <si>
    <t>Ընդամենը ջեռուցման համար էլեկտրաէներգիայի ծախս               (հազ. դրամ)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</si>
  <si>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</si>
  <si>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</si>
  <si>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</si>
  <si>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</si>
  <si>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</si>
  <si>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</si>
  <si>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</si>
  <si>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</si>
  <si>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</si>
  <si>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</si>
  <si>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</si>
  <si>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</si>
  <si>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</si>
  <si>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Ձև N 11</t>
  </si>
  <si>
    <t>Տ Ե Ղ Ե Կ Ա Ն Ք</t>
  </si>
  <si>
    <t xml:space="preserve">հազ. դրամ 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</si>
  <si>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</si>
  <si>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</si>
  <si>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</si>
  <si>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</si>
  <si>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</si>
  <si>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</si>
  <si>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</si>
  <si>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</si>
  <si>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>Ձև N 12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</si>
  <si>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</si>
  <si>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</si>
  <si>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</si>
  <si>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</si>
  <si>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>Ձև N 13</t>
  </si>
  <si>
    <t>Չափի միավորը</t>
  </si>
  <si>
    <t>Ձեռքբեր ման  տարեթիվը</t>
  </si>
  <si>
    <t>Սկզբնական արժեքը   /հազ.դրամ/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</si>
  <si>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</si>
  <si>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</si>
  <si>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Համազգեստի տարրերը</t>
  </si>
  <si>
    <t>Տվյալ համա զգեստը կրողների թիվը</t>
  </si>
  <si>
    <t>Կրման ժամկետը (տարի)</t>
  </si>
  <si>
    <t>Քանակը մեկ մարդու համար</t>
  </si>
  <si>
    <t>տարեթիվը</t>
  </si>
  <si>
    <t>Ընդամենը գումարը</t>
  </si>
  <si>
    <t>Ձեռքբերման</t>
  </si>
  <si>
    <t xml:space="preserve">Կարող է կրել մինչև </t>
  </si>
  <si>
    <t xml:space="preserve">Տարբերությունը            </t>
  </si>
  <si>
    <t xml:space="preserve">
Ընդամենը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</si>
  <si>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</si>
  <si>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</si>
  <si>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</si>
  <si>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</si>
  <si>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Ձև N 17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</si>
  <si>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</si>
  <si>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</si>
  <si>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</si>
  <si>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</si>
  <si>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</si>
  <si>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</si>
  <si>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</si>
  <si>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</si>
  <si>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</si>
  <si>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 xml:space="preserve">Ըստ հաստատված կառուցվածքային ստորաբաժանումների </t>
  </si>
  <si>
    <t>Վարչություն /բաժին/</t>
  </si>
  <si>
    <t>Ընդամենը ըստ ստորաբաժանման</t>
  </si>
  <si>
    <t>Ընդամենը քաղաքացիական /պետական, հատուկ/ ծառայողներ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</si>
  <si>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</si>
  <si>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</si>
  <si>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Ձև N 18</t>
  </si>
  <si>
    <t>Քաղաքացիական ծառայողներ</t>
  </si>
  <si>
    <t>Ընդամենը քաղաքացիական ծառայողներ</t>
  </si>
  <si>
    <t>Ընդամենը  ըստ  նախարարության</t>
  </si>
  <si>
    <t>Ձև N 19</t>
  </si>
  <si>
    <t>Դիվանագիտական ծառայողներ</t>
  </si>
  <si>
    <t>Ընդամենը դիվանագիտական  ծառայողներ</t>
  </si>
  <si>
    <t>Ընդամենը հարկային, մաքսային ծառայողներ</t>
  </si>
  <si>
    <t>Ձև N 20</t>
  </si>
  <si>
    <t xml:space="preserve">Սահմանվող պաշտոնային դրույքաչափը </t>
  </si>
  <si>
    <t>Ձև N 21</t>
  </si>
  <si>
    <t>Ընդամենը հարկադիր կատարողներ</t>
  </si>
  <si>
    <t>Ձև N 22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</si>
  <si>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</si>
  <si>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</si>
  <si>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</si>
  <si>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</si>
  <si>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</si>
  <si>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</si>
  <si>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</si>
  <si>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</si>
  <si>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Ձև N 23</t>
  </si>
  <si>
    <t>Ձև N 24</t>
  </si>
  <si>
    <t>Անուն, ազգանուն</t>
  </si>
  <si>
    <t xml:space="preserve">Ընդամենը ամսական աշխատա վարձի ֆոնդ  </t>
  </si>
  <si>
    <t>Ձև N 25</t>
  </si>
  <si>
    <t>Դատախազներ</t>
  </si>
  <si>
    <t>Ընդամենը դատախազներ</t>
  </si>
  <si>
    <t>Ձև N 26</t>
  </si>
  <si>
    <t>Ընդամենը պետական ծառայողներ</t>
  </si>
  <si>
    <t>Ընդամենը  ըստ  աշխատակազմի</t>
  </si>
  <si>
    <t>Ձև N 27</t>
  </si>
  <si>
    <t xml:space="preserve">Ընդամենը </t>
  </si>
  <si>
    <t>Ձև N 28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</si>
  <si>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</si>
  <si>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</si>
  <si>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</si>
  <si>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</si>
  <si>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</si>
  <si>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</si>
  <si>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</si>
  <si>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</si>
  <si>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</si>
  <si>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</si>
  <si>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</si>
  <si>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</si>
  <si>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</si>
  <si>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</si>
  <si>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Գործակից </t>
  </si>
  <si>
    <t>Սահմանվող պաշտոնային դրույքաչափը /դրամ/</t>
  </si>
  <si>
    <t xml:space="preserve">Հաստիքային միավորների թիվը </t>
  </si>
  <si>
    <t xml:space="preserve">Ամսական աշխատա    վարձի ֆոնդ    </t>
  </si>
  <si>
    <t>Կոչումը</t>
  </si>
  <si>
    <t>Կոչման համար տրվող հավելավճար</t>
  </si>
  <si>
    <t>Դասային աստիճանը</t>
  </si>
  <si>
    <r>
      <t>*</t>
    </r>
    <r>
      <rPr>
        <sz val="8"/>
        <rFont val="GHEA Grapalat"/>
        <family val="3"/>
      </rPr>
      <t xml:space="preserve">Սահմանվող պաշտոնային դրույքաչափը /ս.8 x բազային աշխատավարձ/ </t>
    </r>
  </si>
  <si>
    <t xml:space="preserve">Սահմանվող պաշտոնային դրույքաչափը արձ/ </t>
  </si>
  <si>
    <t>Աշխատանքային ստաժը /ըստ օրենքի հաշվարկման համար/</t>
  </si>
  <si>
    <t xml:space="preserve">Ընդամենը դասային աստիճանի և աշխատանքային ստաժի համար սահմանվող հավելավճար </t>
  </si>
  <si>
    <t>աշխատանքային ստաժի համար</t>
  </si>
  <si>
    <t>Սահմանվող պաշտոնային դրույքաչափը</t>
  </si>
  <si>
    <t xml:space="preserve">Ընդամենը տարեկան աշխատա վարձի ֆոնդ  </t>
  </si>
  <si>
    <t xml:space="preserve">ընդամենը </t>
  </si>
  <si>
    <t>Քննչական կոմիտեի ծառայողներ</t>
  </si>
  <si>
    <t>Ընդամենը քննչական կոմիտեի ծառայողներ</t>
  </si>
  <si>
    <t>Ընդամենը  ըստ  դեպարտամենտի</t>
  </si>
  <si>
    <t>Ծառայության առանձնահատկություններով պայմանավորված տրվող հավելումներ (ՀՀ կառավարության 04.09.14թ.N 950-Ն որոշում)</t>
  </si>
  <si>
    <t xml:space="preserve">Ընդամենը ամսական աշխատավարձի ֆոնդ  </t>
  </si>
  <si>
    <t>…</t>
  </si>
  <si>
    <t>Բաժանորդային վարձի սակագինը ըստ կապի օպերատորի հետ կնքված պայմանագրի (ՀՀ դրամով` առանց ԱԱՀ-ի)</t>
  </si>
  <si>
    <t>2014թ. հուլիսի 1-ից հետո սահմանված հավելավճարի չափը</t>
  </si>
  <si>
    <t>Ընդամենը տարեկան G+M+R /հազ.դր./</t>
  </si>
  <si>
    <t>Ընդամենը ամբողջ կապը S+T+U+V /հազ.դր./</t>
  </si>
  <si>
    <t>ընդ. ամս. վճար D*E</t>
  </si>
  <si>
    <t xml:space="preserve">ընդ. տար. վճար F*12 </t>
  </si>
  <si>
    <t>Ընդանուր H*C</t>
  </si>
  <si>
    <t>անվճար I-D*360, մնացորդ</t>
  </si>
  <si>
    <t>րոպեավ. 360ր-ից ավել (I-J)*5դր</t>
  </si>
  <si>
    <t xml:space="preserve">տար. րոպեավ. L*12 </t>
  </si>
  <si>
    <t>ընդ. ամս. վճար (N+O) *1000</t>
  </si>
  <si>
    <t>P*20%</t>
  </si>
  <si>
    <t>ընդ. տար.վճար (P+Q)*12</t>
  </si>
  <si>
    <t>A</t>
  </si>
  <si>
    <t>M</t>
  </si>
  <si>
    <t>P</t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</si>
  <si>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</si>
  <si>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</si>
  <si>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</si>
  <si>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Ց Ա Ն Կ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</si>
  <si>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</si>
  <si>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</si>
  <si>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</si>
  <si>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</si>
  <si>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 xml:space="preserve">Ընդամենը վճարման ենթակա հավելավճարներ </t>
  </si>
  <si>
    <t>հատուկ կարևորության և հույժ գաղտնի տեղեկություններին փաստացի իրազեկ անձանց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</si>
  <si>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(%)</t>
    </r>
  </si>
  <si>
    <r>
      <t xml:space="preserve">Աշխատանքային ստաժը /ըստ օրենքի հաշվարկման համար/ </t>
    </r>
    <r>
      <rPr>
        <b/>
        <sz val="8"/>
        <color indexed="10"/>
        <rFont val="GHEA Grapalat"/>
        <family val="3"/>
      </rPr>
      <t>(տարի)</t>
    </r>
  </si>
  <si>
    <t xml:space="preserve">Դասային աստիճանի համար հաշվարկվող հավելավճար </t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</si>
  <si>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  <r>
      <rPr>
        <b/>
        <sz val="8"/>
        <color indexed="10"/>
        <rFont val="GHEA Grapalat"/>
        <family val="3"/>
      </rPr>
      <t>(x)</t>
    </r>
  </si>
  <si>
    <t>Ընդամենը վճարման ենթակա հավելավճարներ (x)</t>
  </si>
  <si>
    <t>Քաղաքացիական /պետական, դատական, հատուկ/ ծառայողներ</t>
  </si>
  <si>
    <t>Աշխատավարձի ֆոնդի հաշվարկ</t>
  </si>
  <si>
    <t>Ձև N 16</t>
  </si>
  <si>
    <t xml:space="preserve"> /հազ. դրամ/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</si>
  <si>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</si>
  <si>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</si>
  <si>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</si>
  <si>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</si>
  <si>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</si>
  <si>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</si>
  <si>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Ընթացիկ դրամաշնորհներ պետական կառավարման հատվածին</t>
  </si>
  <si>
    <t>Աշխատակազմի մասնագիտական զարգացման ծառայություններ</t>
  </si>
  <si>
    <t>4639</t>
  </si>
  <si>
    <t>Այլ ընթացիկ դրամաշնորհներ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</si>
  <si>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</si>
  <si>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</si>
  <si>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</si>
  <si>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</si>
  <si>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Ձև N 5</t>
  </si>
  <si>
    <t>Ընդամենը  տարեկան ծախսի նորմը (կվտ/ժ)</t>
  </si>
  <si>
    <t xml:space="preserve">Ջերմային էներգիայի տարեկան ծախսի նորմը` կվտ/Ժ/ խոր.մետր                 </t>
  </si>
  <si>
    <t>հոդվածի կոդը</t>
  </si>
  <si>
    <t>Ձև N 3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</si>
  <si>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</si>
  <si>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</si>
  <si>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</si>
  <si>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</si>
  <si>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լրացնել ապրանքի կամ ծառայության նկարագրությունը</t>
  </si>
  <si>
    <t>Ծառայողական գործուղումների գծով ծախսեր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</si>
  <si>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</si>
  <si>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</si>
  <si>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</si>
  <si>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</si>
  <si>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</si>
  <si>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4824</t>
  </si>
  <si>
    <t>Առողջապահական և լաբորատոր նյութեր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</si>
  <si>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</si>
  <si>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</si>
  <si>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</si>
  <si>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</si>
  <si>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</si>
  <si>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</si>
  <si>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</si>
  <si>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>ենթակա է պարտադիր լրացման</t>
  </si>
  <si>
    <t>Պետական հատվածի տարբեր մակարդակների կողմից միմյանց նկատմամբ կիրառվող տույժեր</t>
  </si>
  <si>
    <t xml:space="preserve">Կառուցվածքային ստորաբաժանումներ՝  </t>
  </si>
  <si>
    <t xml:space="preserve">այդ թվում` </t>
  </si>
  <si>
    <t>Հիմնական մասնագիտական կառուցվածքային ստորաբաժանումներ</t>
  </si>
  <si>
    <t>1)</t>
  </si>
  <si>
    <t xml:space="preserve">Ղեկավար պաշտոններ </t>
  </si>
  <si>
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</t>
  </si>
  <si>
    <t>«Պետական պաշտոններ և պետական ծառայության պաշտոններ զբաղեցնող անձանց վարձատրության մասին» ՀՀ օրենք</t>
  </si>
  <si>
    <t xml:space="preserve">Քաղաքացիական աշխատանք կատարող և տեխնիկական սպասարկում իրականացնող անձնակազմ </t>
  </si>
  <si>
    <t>Քաղաքացիական աշխատանք կատարող և տեխնիկական սպասարկում իրականացնող անձնակազմ</t>
  </si>
  <si>
    <r>
      <t xml:space="preserve">Կոչման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</si>
  <si>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sz val="8"/>
        <rFont val="GHEA Grapalat"/>
        <family val="3"/>
      </rPr>
      <t xml:space="preserve">Սահմանվող պաշտոնային դրույքաչափը /ս.7 x բազային աշխատավարձ/ </t>
    </r>
  </si>
  <si>
    <t xml:space="preserve">Դասային աստիճանի համար սահմանվող հավելավճարի տոկոսը </t>
  </si>
  <si>
    <t>Աշխատանքային ստաժի համար հաշվարկվող հավելավճար</t>
  </si>
  <si>
    <r>
      <t xml:space="preserve">Դասային աստիճանի համար սահմանվող հավելավճարի տոկոսը </t>
    </r>
    <r>
      <rPr>
        <b/>
        <sz val="8"/>
        <color indexed="10"/>
        <rFont val="GHEA Grapalat"/>
        <family val="3"/>
      </rPr>
      <t xml:space="preserve"> </t>
    </r>
  </si>
  <si>
    <r>
      <t>*</t>
    </r>
    <r>
      <rPr>
        <b/>
        <sz val="8"/>
        <rFont val="GHEA Grapalat"/>
        <family val="3"/>
      </rPr>
      <t xml:space="preserve">Սահմանվող պաշտոնային դրույքաչափը </t>
    </r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</si>
  <si>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</si>
  <si>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</si>
  <si>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Ընդամենը  </t>
  </si>
  <si>
    <t>Մարմնի ղեկավար</t>
  </si>
  <si>
    <t>Ընդամենը  ըստ  ծառայության</t>
  </si>
  <si>
    <t>Լուսավորության և կենցաղային սարքերի ծախսի, օդի լավորակման դեպքում` շենքերի և շինությունների 1քառ/մետր մակերեսի համար</t>
  </si>
  <si>
    <t>Ընդամենը (I+II+III)</t>
  </si>
  <si>
    <t>Ձև N 30</t>
  </si>
  <si>
    <t xml:space="preserve">Ծրագրի վրա կատարվող ծախսը </t>
  </si>
  <si>
    <t>(հազար դրամ)</t>
  </si>
  <si>
    <t xml:space="preserve">Միջոցառման վրա կատարվող ծախսը - ընթացիկ ծախսեր </t>
  </si>
  <si>
    <t>Գործուղման նպատակը</t>
  </si>
  <si>
    <t>4637</t>
  </si>
  <si>
    <t>Ընթացիկ դրամաշնորհներ պետական և համայնքների ոչ առևտրային կազմակերպություններին</t>
  </si>
  <si>
    <t xml:space="preserve">Աճեցվող ակտիվներ </t>
  </si>
  <si>
    <t xml:space="preserve"> Ընթացիկ դրամաշնորհներ պետական և համայնքային առևտրային կազմակերպություններին</t>
  </si>
  <si>
    <t>Վարձակալությամբ/ենթավարձակալությամբ գույքը հանձնող սուբյեկտի անվանումը՝ ըստ  պայմանագրի</t>
  </si>
  <si>
    <t xml:space="preserve">Ընդամենը ամսական աշխատա վարձի ֆոնդ </t>
  </si>
  <si>
    <t>2024թ.</t>
  </si>
  <si>
    <t>4655</t>
  </si>
  <si>
    <t>Կապիտալ դրամաշնորհներ պետական և համայնքային ոչ առևտրային կազմակերպություններին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</si>
  <si>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</si>
  <si>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</si>
  <si>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r>
      <t>Քաղաքացիական /պետական/ ծառայողներ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</si>
  <si>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Դատախազության աշխատակազմի պետական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</si>
  <si>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Քննչական կոմիտեի դեպարտամենտի պետական ծառայողներ </t>
    </r>
    <r>
      <rPr>
        <b/>
        <sz val="9"/>
        <color indexed="10"/>
        <rFont val="GHEA Grapalat"/>
        <family val="3"/>
      </rPr>
      <t>**</t>
    </r>
  </si>
  <si>
    <r>
      <t xml:space="preserve">** </t>
    </r>
    <r>
      <rPr>
        <sz val="10"/>
        <rFont val="GHEA Grapalat"/>
        <family val="3"/>
      </rPr>
      <t>Դատական կարգադրիչների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</si>
  <si>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Դատական /քաղաքացիական 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</si>
  <si>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Հարկադիր /քաղաքացիական/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</si>
  <si>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/հարկային, մաքսային/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</si>
  <si>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Քաղաքացիական /պետական/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</si>
  <si>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 xml:space="preserve">Հարկային, մաքսային ծառայողներ </t>
    </r>
    <r>
      <rPr>
        <b/>
        <sz val="9"/>
        <color indexed="10"/>
        <rFont val="GHEA Grapalat"/>
        <family val="3"/>
      </rPr>
      <t>**</t>
    </r>
  </si>
  <si>
    <r>
      <t xml:space="preserve">Քաղաքացիական ծառայողներ </t>
    </r>
    <r>
      <rPr>
        <b/>
        <sz val="9"/>
        <color indexed="10"/>
        <rFont val="GHEA Grapalat"/>
        <family val="3"/>
      </rPr>
      <t>**</t>
    </r>
  </si>
  <si>
    <r>
      <rPr>
        <b/>
        <sz val="10"/>
        <color indexed="10"/>
        <rFont val="GHEA Grapalat"/>
        <family val="3"/>
      </rPr>
      <t>**</t>
    </r>
    <r>
      <rPr>
        <sz val="10"/>
        <rFont val="GHEA Grapalat"/>
        <family val="3"/>
      </rPr>
      <t>Քաղաքացիական 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</si>
  <si>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Հարկադիր  կատարողներ</t>
    </r>
    <r>
      <rPr>
        <b/>
        <sz val="9"/>
        <color indexed="10"/>
        <rFont val="GHEA Grapalat"/>
        <family val="3"/>
      </rPr>
      <t xml:space="preserve"> **</t>
    </r>
  </si>
  <si>
    <r>
      <t xml:space="preserve">Ընդամենը դատական կարգադրիչներ </t>
    </r>
    <r>
      <rPr>
        <b/>
        <i/>
        <sz val="9"/>
        <color indexed="10"/>
        <rFont val="GHEA Grapalat"/>
        <family val="3"/>
      </rPr>
      <t>**</t>
    </r>
  </si>
  <si>
    <r>
      <t xml:space="preserve">** </t>
    </r>
    <r>
      <rPr>
        <sz val="10"/>
        <color indexed="8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</si>
  <si>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r>
      <t>**</t>
    </r>
    <r>
      <rPr>
        <sz val="10"/>
        <rFont val="GHEA Grapalat"/>
        <family val="3"/>
      </rPr>
      <t>Պետական ծառայողների թափուր հաստիքների պաշտոնային դրույքաչափի հաշվարկման համար կիրառել համապատասխան սանդղակի 6-րդ մակարդակում ներկայացված գործակիցը:</t>
    </r>
  </si>
  <si>
    <t>2025թ.</t>
  </si>
  <si>
    <t>Յուրաքանչյուր մարմնի համար լրացնել ՀՀ կառավարության համապատասխան որոշման պահանջների համաձայն</t>
  </si>
  <si>
    <t xml:space="preserve">2025թ. </t>
  </si>
  <si>
    <t>Տվյալ պաշտոնում աշխատանքային ստաժը /2025թ. հուլիսի 1-ի դրությամբ/  (տարի/ամիս)</t>
  </si>
  <si>
    <t xml:space="preserve">Գործակից /2025թ. հուլիսի 1-ի դրությամբ/  </t>
  </si>
  <si>
    <t>2025 թ.</t>
  </si>
  <si>
    <t>Տվյալ պաշտոնում աշխատան քային ստաժը /2025թ. հուլիսի 1-ի դրությամբ/   (տարի)</t>
  </si>
  <si>
    <t>Առանձնակի ռիսկային և մասնագիտացում պահանջող պաշտոն զբաղեցնելու հետ կապված տրվող հավելում</t>
  </si>
  <si>
    <t>Հակակոռուպցիոն կոմիտեի ինքնավար պաշտոն զբաղեցնող անձինք և ծառայողներ</t>
  </si>
  <si>
    <t>Ընդամենը կոմիտեի ինքնավար պաշտոն զբաղեցնող անձինք և ծառայողներ</t>
  </si>
  <si>
    <t>Ձև N 14</t>
  </si>
  <si>
    <t>ՀԱՇՎԱՐԿ</t>
  </si>
  <si>
    <t>Վերապատրաստվողների թիվը                                                   (մարդ)</t>
  </si>
  <si>
    <t>Ա</t>
  </si>
  <si>
    <t>Ձև N 31</t>
  </si>
  <si>
    <t>ռիսկայնությունից ելնելով տրվող հավելում </t>
  </si>
  <si>
    <t>Յուրաքանչյուր դասընթացի ծավալը (ժամ)</t>
  </si>
  <si>
    <t>Դասընթացի նկարագրությունը</t>
  </si>
  <si>
    <t>դասընթաց 1</t>
  </si>
  <si>
    <t>դասընթաց 2</t>
  </si>
  <si>
    <t>Շինության տարածքը (քառ մետր)</t>
  </si>
  <si>
    <t>Il. ԸՆԹԱՑԻԿ, ՄԻՋԻՆ ՆՈՐՈԳՄԱՆ, ԸՆԹԱՑԻԿ ՊԱՀՊԱՆՄԱՆ ԵՎ ՆԵՐՔԻՆ ՀԱՐԴԱՐՄԱՆ ԱՇԽԱՏԱՆՔՆԵՐԸ</t>
  </si>
  <si>
    <t xml:space="preserve">Տվյալ տարածքում կատարվելիք ընթացիկ նորոգման և պահպանման աշխատանքները,
հիմքը՝ ՀՀ կառավարության 2015թ. մարտի 19-ի N 596-Ն որոշման N 4 հավելվածի Ցանկ N 1           </t>
  </si>
  <si>
    <t>ՆԱԽԱՀԱՇՎԱՅԻՆ ԳԻՆԸ</t>
  </si>
  <si>
    <t>Պետական մարմնի ստորաբաժանման անվանումը, որի կողմից զբաղեցվում է համապատասխան տարածքը</t>
  </si>
  <si>
    <t xml:space="preserve">Տարածքը զբաղեցնելու իրավական հիմքը </t>
  </si>
  <si>
    <t>Զբաղեցվող շինության/տարածքի գտնվելու հասցեն</t>
  </si>
  <si>
    <t>Թերությունների ակտի և նախահաշվի առկայությունը (կցել առկայության դեպքում)*</t>
  </si>
  <si>
    <t>ՀՀ կառավարության 2015թ. մարտի 19-ի N 596-Ն որոշման N 4 հավելվածի Ցանկ N 1, կետ 2: 
2. Ընթացիկ նորոգման, ներքին հարդարման, ընթացիկ պահպանման և ընդհանուր օգտագործման տարածքներում բարեկարգման աշխատանքների կազմակերպման համար կարող է կատարվել շենքերի և շինությունների ուսումնասիրություն, կազմվել թերությունների մասին ակտ, աշխատանքների ցանկ և, անհրաժեշտության դեպքում, նախահաշիվ:</t>
  </si>
  <si>
    <t xml:space="preserve">Ընդամենը աշխատանքային ստաժի  և դասային աստիճանի համար սահմանվող հավելավճար </t>
  </si>
  <si>
    <t>X</t>
  </si>
  <si>
    <t>4115</t>
  </si>
  <si>
    <t>- Այլ վարձատրություն</t>
  </si>
  <si>
    <r>
      <t>Հակակոռուպցիոն կոմիտեի  քաղաքացիական ծառայողներ</t>
    </r>
    <r>
      <rPr>
        <b/>
        <sz val="9"/>
        <color indexed="10"/>
        <rFont val="GHEA Grapalat"/>
        <family val="3"/>
      </rPr>
      <t xml:space="preserve"> **</t>
    </r>
  </si>
  <si>
    <t>Առկա դյուրակիր համակարգիչներ (լափթոփներ, նոութբուքեր). գրպանի ՊԴԱ (PDA) համակարգիչներ և համանման այլ համակարգչային սարքավորումներ), թիվը` ընդամենը</t>
  </si>
  <si>
    <t xml:space="preserve">Առկա համակարգիչների (ներառյալ` սեղանի (ստատիկ) համակարգիչների) թիվը` ընդամենը </t>
  </si>
  <si>
    <t>Մոնիտորներ և պրոյեկտորներ, թիվը` ընդամենը</t>
  </si>
  <si>
    <t>Տպիչ, համակարգչին կամ համակարգչային ցանցին միանալու հնարավորություն ունեցող պատճենահանող և ֆաքսիմիլային սարքեր,  թիվը` ընդամենը</t>
  </si>
  <si>
    <t>Նշված խմբում ընդգրկված այլ համակարգչային սարքեր, թիվը` ընդամենը</t>
  </si>
  <si>
    <t>Դաս</t>
  </si>
  <si>
    <t>Խումբ</t>
  </si>
  <si>
    <t>Տեսակ</t>
  </si>
  <si>
    <t>Օգտակար ծառայության ժամկետ</t>
  </si>
  <si>
    <t>(տարի)</t>
  </si>
  <si>
    <t>Գրասենյակային և տնտեսական գույք և պարագաներ, գործիքներ</t>
  </si>
  <si>
    <t>Համակարգիչներ (ներառյալ` սեղանի (ստատիկ) համակարգիչներ, դյուրակիր համակարգիչներ (լափթոփներ, նոութբուքեր). գրպանի ՊԴԱ (PDA) համակարգիչներ և համանման այլ համակարգչային սարքավորումներ)</t>
  </si>
  <si>
    <t>Համակարգչային սարքավորումներ և տեխնիկա (ներառյալ` մոնիտորներ և պրոյեկտորներ, օգտագործվող բացառապես տվյալների ավտոմատ մշակման համակարգերում, հիշող սարքեր, կիսահաղորդչային հիշող սարքեր, ապահովող տեղեկատվության պահպանումը հոսանքի անջատման դեպքում, տպիչ, համակարգչին կամ համակարգչային ցանցին միանալու հնարավորություն ունեցող պատճենահանող և ֆաքսիմիլային սարքեր` միավորված կամ չմիավորված և այլն)</t>
  </si>
  <si>
    <t>Այլ համակարգչային սարքավորումներ և տեխնիկա</t>
  </si>
  <si>
    <t>Հեռախոսներ (այդ թվում` բջջային), ռադիոհաղորդակցման սարքեր</t>
  </si>
  <si>
    <t>Համակարգչային սարքավորումներ/տեխնիկա</t>
  </si>
  <si>
    <t>Գրասենյակային և տնտեսական գույք</t>
  </si>
  <si>
    <t>Գրասենյակային էլեկտրական տեխնիկա (ներառյալ` հեռուստացույցներ, սառնարաններ, խմելու ջրի սարքեր, օդորակիչներ, տաքացուցիչներ, փոշեկուլներ, տեսախցիկներ, ֆոտոխցիկներ, տեղորոշիչ սարքեր (GPS) և այլն), այդ թվում՝</t>
  </si>
  <si>
    <t>Կահույք (ներառյալ` գրասեղաններ, սեղաններ, աթոռներ, բազկաթոռներ, փափուկ կահույք, զգեստապահարաններ, գրապահարաններ, գրադարակներ, չհրկիզվող պահարաններ և այլն), գորգեր, հայելիներ, այդ թվում՝</t>
  </si>
  <si>
    <t xml:space="preserve">Այլ գրասենյակային և տնտեսական գույք </t>
  </si>
  <si>
    <t>Հաշվեկշռային (մնացորդային)  արժեքը /հազ.դրամ/</t>
  </si>
  <si>
    <t>Մաշվածությունը (%)</t>
  </si>
  <si>
    <t>(ՀՀ ֆինանսների նախարարի 2016թ. հունվարի 8-ի «Հանրային հատվածի կազմակերպություններում նոր հիմնական միջոցների և սկզբնական արժեքով հաշվառվող կենսաբանական ակտիվների մաշվածության հաշվարկման նորմատիվային օգտակար ծառայության ժամկետները հաստատելու մասին» N 3-Ն հրաման, Հավելված 1)</t>
  </si>
  <si>
    <t>Առկա սարքավորումներ և գույք</t>
  </si>
  <si>
    <t>Ընդամենը տարեկան աշխատավարձի ֆոնդ (4111)</t>
  </si>
  <si>
    <t>Քննչական կոմիտեի ինքնավար պաշտոն զբաղեցնող անձինք</t>
  </si>
  <si>
    <t>այդ թվում թափուր հաստիքների թիվը</t>
  </si>
  <si>
    <t>2026թ. բյուջետային  հայտ</t>
  </si>
  <si>
    <t>2026թ.</t>
  </si>
  <si>
    <t>2026թ. ընդամենը գումարը  /հազ.դրամ/</t>
  </si>
  <si>
    <t>Հավելավճարներ/ հավելումներ</t>
  </si>
  <si>
    <t xml:space="preserve">2026թ. </t>
  </si>
  <si>
    <t xml:space="preserve">Ըստ պաշտոնային դրույքաչափի հաշվարկվող տարեկան աշխատավարձի ֆոնդ  </t>
  </si>
  <si>
    <t>Ընդամենը պարգևատրման ֆոնդ` 16 % (4112+4113)</t>
  </si>
  <si>
    <t>Պաշտոն զբաղեցնող անձի տարիքը (ծննդյան տարեթիվ)</t>
  </si>
  <si>
    <t>Տվյալ պաշտոնում աշխատանքային ստաժը /2026թ. հուլիսի 1-ի դրությամբ/  (տարի/ամիս)</t>
  </si>
  <si>
    <t xml:space="preserve">Գործակից /2026թ. հուլիսի 1-ի դրությամբ/  </t>
  </si>
  <si>
    <t>Այլ հավելավճարներ/հավելումներ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</si>
  <si>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83,200.0  դրամ:</t>
    </r>
  </si>
  <si>
    <r>
      <rPr>
        <b/>
        <sz val="12"/>
        <color indexed="10"/>
        <rFont val="GHEA Grapalat"/>
        <family val="3"/>
      </rPr>
      <t>*</t>
    </r>
    <r>
      <rPr>
        <sz val="10"/>
        <rFont val="GHEA Grapalat"/>
        <family val="3"/>
      </rPr>
      <t>Աշխատավարձի հաշվարկման համար բազային աշխատավարձի չափը կազմում է 83,200.0 դրամ:</t>
    </r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</si>
  <si>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83,200.0 դրամ:</t>
    </r>
  </si>
  <si>
    <r>
      <t>*</t>
    </r>
    <r>
      <rPr>
        <sz val="10"/>
        <rFont val="GHEA Grapalat"/>
        <family val="3"/>
      </rPr>
      <t>Աշխատավարձի հաշվարկման համար բազային աշխատավարձի չափը կազմում է 83,200.0 դրամ:</t>
    </r>
  </si>
  <si>
    <t>2026 թ.</t>
  </si>
  <si>
    <t>Հավելավճարներ/հավելումներ</t>
  </si>
  <si>
    <t>Այլ հավելավճարներ</t>
  </si>
  <si>
    <t>այլ հավելավճարներ</t>
  </si>
  <si>
    <t>Ընդամենը ամսական աշխատա վարձի ֆոնդ  /ս.9+ս10+ս.11/</t>
  </si>
  <si>
    <t>Ընդամենը ամսական աշխատա վարձի ֆոնդ  /ս.15+ս.16+ս.17/</t>
  </si>
  <si>
    <t>Ընդամենը ամսական աշխատա վարձի ֆոնդ  /ս.20+ս.21+ս.22/</t>
  </si>
  <si>
    <t>Ընդամենը ամսական աշխատա վարձի ֆոնդ  /ս.16+ս.17+ս.18/</t>
  </si>
  <si>
    <t>Ընդամենը ամսական աշխատավարձի ֆոնդ  /ս.9+ս10+ս.11/</t>
  </si>
  <si>
    <t>Ընդամենը ամսական աշխատավարձի ֆոնդ</t>
  </si>
  <si>
    <t xml:space="preserve">Ընդամենը ամսական աշխատավարձի ֆոնդ </t>
  </si>
  <si>
    <t>Ընդամենը ամսական աշխատավարձի ֆոնդ  /ս.16+ս17+ս.18/</t>
  </si>
  <si>
    <t>Ընդամենը ամսական աշխատա վարձի ֆոնդ  /ս.21+ս.22+ս.23/</t>
  </si>
  <si>
    <r>
      <t>*</t>
    </r>
    <r>
      <rPr>
        <sz val="8"/>
        <rFont val="GHEA Grapalat"/>
        <family val="3"/>
      </rPr>
      <t xml:space="preserve">Սահմանվող պաշտոնային դրույքաչափը /ս.9 x բազային աշխատավարձ/ </t>
    </r>
  </si>
  <si>
    <t>Ընդամենը ամսական աշխատավարձի ֆոնդ  /ս.11+ս.12+ս.13/</t>
  </si>
  <si>
    <t>Ընդամենը ամսական աշխատավարձի ֆոնդ  /ս.17+ս18+ս.19/</t>
  </si>
  <si>
    <t>Ընդամենը ամսական աշխատավարձի ֆոնդ  /ս.22+ս․23+ս.24/</t>
  </si>
  <si>
    <t>Ընդամենը ամսական աշխատա վարձի ֆոնդ  /ս.9+ս․10+ս.11/</t>
  </si>
  <si>
    <r>
      <t>*</t>
    </r>
    <r>
      <rPr>
        <b/>
        <sz val="8"/>
        <rFont val="GHEA Grapalat"/>
        <family val="3"/>
      </rPr>
      <t xml:space="preserve">Սահմանվող պաշտոնային դրույքաչափը /ս.9 x բազային աշխատավարձ/ </t>
    </r>
  </si>
  <si>
    <t>Տվյալ պաշտոնում աշխատան քային ստաժը /2026թ. հուլիսի 1-ի դրությամբ/   (տարի)</t>
  </si>
  <si>
    <t>Առկա ավտոմեքենաներ</t>
  </si>
  <si>
    <t>Նամակներ</t>
  </si>
  <si>
    <t>հասարակ</t>
  </si>
  <si>
    <t>Փաթեթներ</t>
  </si>
  <si>
    <t>ՆԱՄԱԿԱԳՐԱԿԱՆ ԹՂԹԱԿՑՈՒԹՅԱՆ ԱՌԱՔՈՒՄ</t>
  </si>
  <si>
    <t>Առաքանու տեսակը</t>
  </si>
  <si>
    <t>ԱՅԼ ՓՈՍՏԱՅԻՆ ԾԱՌԱՅՈՒԹՅՈՒՆ</t>
  </si>
  <si>
    <t>4.1.</t>
  </si>
  <si>
    <t>Սուրհանդակային</t>
  </si>
  <si>
    <t>/թվարկել այլ պայմանագրային փոստային ծառայությունները/</t>
  </si>
  <si>
    <t>միջքաղաքային և դեպի բջջային ցանց ելից  խոսակցությունների ամսական սահմանաչափ</t>
  </si>
  <si>
    <t>միջազգային ելից հեռախոսային  խոսակցությունների ամսական սահմանաչափ</t>
  </si>
  <si>
    <t>Փոստային կապ</t>
  </si>
  <si>
    <t>Գրասենյակի (գործակալության) ղեկավար</t>
  </si>
  <si>
    <t>Գրասենյակ (գործակալություն)</t>
  </si>
  <si>
    <t>Ընդամենը տարեկան 
 ծախսեր (դրամ)</t>
  </si>
  <si>
    <t xml:space="preserve">ԸՆԴԱՄԵՆԸ </t>
  </si>
  <si>
    <t xml:space="preserve"> քաղաքացիական (պետական և այլ) ծառայողների մասնագիտական վերապատրաստումների գծով ծախսերի</t>
  </si>
  <si>
    <t>ՀՀ ֆինանսների նախարարի 08.01.2016թ. N 3-Ն հրամանի համաձայն մարդատար ավտոմեքենաների նորմատիվային օգտակար ծառայության ժամկետը սահմանված է 10 տարի</t>
  </si>
  <si>
    <t>Ընդամենը տարեկան 
 ծախսեր (դրամ) 
(ս.6 * ս.7)</t>
  </si>
  <si>
    <t>Ընդամենը տարեկան 
 ծախսեր (դրամ) 
(ս.9 * ս.10)</t>
  </si>
  <si>
    <t>Տարբերության հիմնավորումներ</t>
  </si>
  <si>
    <t>Մեկ   միավորի  գինը (դրամ)</t>
  </si>
  <si>
    <t>Կրման ժամկետը՝ 1 տարի</t>
  </si>
  <si>
    <t>Կրման ժամկետը՝ 2 տարի</t>
  </si>
  <si>
    <t>Կրման ժամկետը՝ 4 տարի</t>
  </si>
  <si>
    <t>Կրման ժամկետը՝ 3 տարի</t>
  </si>
  <si>
    <t xml:space="preserve">Սեփականության կամ անհատույց օգտագործման իրավունքով զբաղեցրած տարածքների մակերեսը </t>
  </si>
  <si>
    <r>
      <t>1մ</t>
    </r>
    <r>
      <rPr>
        <u/>
        <vertAlign val="superscript"/>
        <sz val="12"/>
        <rFont val="GHEA Grapalat"/>
        <family val="3"/>
      </rPr>
      <t>2</t>
    </r>
    <r>
      <rPr>
        <u/>
        <sz val="12"/>
        <rFont val="GHEA Grapalat"/>
        <family val="3"/>
      </rPr>
      <t>-ին՝ 800 դրամ սկզբունքով</t>
    </r>
  </si>
  <si>
    <t>Նամականիշներ</t>
  </si>
  <si>
    <t>մեկ առաքանու/ նամականիշի 
միջին սակագիը (ս.5 / ս.3)</t>
  </si>
  <si>
    <t xml:space="preserve">մեկ առաքանու/ նամականիշի 
միջին սակագիը </t>
  </si>
  <si>
    <t xml:space="preserve"> քանակը</t>
  </si>
  <si>
    <t xml:space="preserve">մեկ առաքանու/ նամականիշի  
միջին սակագիը </t>
  </si>
  <si>
    <t>Հայփոստ ՓԲԸ-ի կողմից մատուցվող փոստային կապի ունիվերսալ ծառայությունների սակագները հաստատվել են ՀԾԿՀ-ի 27.04.2022թ. N 165-Ն որոշմամբ (ուժի մեջ է 27.05.2022թ.)</t>
  </si>
  <si>
    <t>Պաշտոն զբաղեցնող անձի սեռը  (արական/ իգական)</t>
  </si>
  <si>
    <t>Միավորի գինը /դրամ/</t>
  </si>
  <si>
    <t xml:space="preserve">Ընդհանուր գումարը /հազ.դրամ/            </t>
  </si>
  <si>
    <t>Ձև N 4</t>
  </si>
  <si>
    <t>Ձև N 6.1</t>
  </si>
  <si>
    <t>2027թ. բյուջետային  հայտ</t>
  </si>
  <si>
    <t>2027թ.</t>
  </si>
  <si>
    <t>2027թ. ընդամենը գումարը  /հազ.դրամ/</t>
  </si>
  <si>
    <t xml:space="preserve">2027թ. </t>
  </si>
  <si>
    <t>Տվյալ պաշտոնում աշխատանքային ստաժը /2027թ. հուլիսի 1-ի դրությամբ/  (տարի/ամիս)</t>
  </si>
  <si>
    <t xml:space="preserve">Գործակից /2027թ. հուլիսի 1-ի դրությամբ/  </t>
  </si>
  <si>
    <t>2027 թ.</t>
  </si>
  <si>
    <t>Տվյալ պաշտոնում աշխատան քային ստաժը /2027թ. հուլիսի 1-ի դրությամբ/   (տարի)</t>
  </si>
  <si>
    <t xml:space="preserve">Տվյալ պաշտոնում աշխատան քային ստաժը /2025թ. հուլիսի 1-ի դրությամբ/  </t>
  </si>
  <si>
    <t xml:space="preserve">2027 թ. </t>
  </si>
  <si>
    <t>4211</t>
  </si>
  <si>
    <t>- Գործառնական և բանկային ծառայությունների ծախսեր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</si>
  <si>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</si>
  <si>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</si>
  <si>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</si>
  <si>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</si>
  <si>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</si>
  <si>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</si>
  <si>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4727</t>
  </si>
  <si>
    <t>Կրթական, մշակութային և սպորտային նպաստներ բյուջեից</t>
  </si>
  <si>
    <t>4819</t>
  </si>
  <si>
    <t>Նվիրատվություններ այլ շահույթ չհետապնդող կազմակերպություններին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</si>
  <si>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</si>
  <si>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</si>
  <si>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</si>
  <si>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>Գեոդեզիական քարտեզագրական ծախսեր</t>
  </si>
  <si>
    <t>Նախագծահետազոտական ծախսեր</t>
  </si>
  <si>
    <t>4221</t>
  </si>
  <si>
    <t xml:space="preserve">Ծառայողական գործուղումների գծով ծախսերի հաշվարկման վերաբերյալ </t>
  </si>
  <si>
    <t>Միջքաղաքային, բջջային, միջազգային խոսակցությունների վճար</t>
  </si>
  <si>
    <t>Ղեկավարի տեղակալ (հանձնաժողովի, խորհրդի
անդամներ)</t>
  </si>
  <si>
    <t>Տարածքային մարմնի
(ստորաբաժանման) ղեկավար</t>
  </si>
  <si>
    <t>Տարածքային մարմին
(ստորաբաժանում)</t>
  </si>
  <si>
    <t>Փաստաթղթաշրջանառությունն
ապահովող ստորաբաժանում</t>
  </si>
  <si>
    <t>Հիմնական և աջակցող մասնագիտական ստորաբաժանումների քանակը (վարչություն, բաժին), առանց Միջազգային համագործակցության և Փաստաթղթաշրջանառության ստորաբաժանումների</t>
  </si>
  <si>
    <t>(ս.6 x բաժանորդային վարձ) դրամ</t>
  </si>
  <si>
    <t>(ս.4 x բաժանորդային վարձ) դրամ</t>
  </si>
  <si>
    <t>Միջազգային համագործակցություն իրականացնող վարչություն
(բաժին)</t>
  </si>
  <si>
    <t>Բ</t>
  </si>
  <si>
    <r>
      <t xml:space="preserve">ԸՆԴԱՄԵՆԸ 
Միջքաղաքային, բջջային, միջազգային խոսակցությունների վճար (ներառյալ </t>
    </r>
    <r>
      <rPr>
        <i/>
        <sz val="10"/>
        <rFont val="GHEA Grapalat"/>
        <family val="3"/>
      </rPr>
      <t>ԱԱՀ)</t>
    </r>
  </si>
  <si>
    <t>Ընդամենը տարեկան 
(դրամ)</t>
  </si>
  <si>
    <t>Ընդամենը տարեկան (ներառյալ ԱԱՀ)</t>
  </si>
  <si>
    <t>հեռախոսագծերի քանակը</t>
  </si>
  <si>
    <t xml:space="preserve">այդ թվում՝ </t>
  </si>
  <si>
    <t xml:space="preserve">Ընդամենը աշխատողների թվաքանակը, այդ թվում՝ </t>
  </si>
  <si>
    <t>Տեխնիկական սպասարկում իրականացնողների քանակը</t>
  </si>
  <si>
    <t>Ընդամենը՝ տարեկան բաժանորդային վարձ (դրամ, ներառյալ ԱԱՀ)</t>
  </si>
  <si>
    <t>Գ</t>
  </si>
  <si>
    <t>Դ</t>
  </si>
  <si>
    <t>Տեղական ելից զանգեր 
(ամսական 1000-ական դրամ` ցանցի ներսում և դեպի այլ օպերատորներ)</t>
  </si>
  <si>
    <t>Կապի այլ պայմանագրային ծառայություններ (դրամ)</t>
  </si>
  <si>
    <t>Միջքաղաքային, բջջային, միջազգային խոսակցությունների վճար 
(դրամ)</t>
  </si>
  <si>
    <t>Աշխատակիցների յուրաքանչյուր 4 միավորի համար մեկական հեռախոսագիծ (բացառությամբ տեխնիկական սպասարկողների)</t>
  </si>
  <si>
    <t>Բաժանորդային վարձի սակագինը ըստ կապի օպերատորի հետ կնքված պայմանագրի 
(ՀՀ դրամով` առանց ԱԱՀ-ի)</t>
  </si>
  <si>
    <t>Տեխնիկական սպասարկում իրականացնող անձնակազմի համար</t>
  </si>
  <si>
    <t>հաշվարկների համար հիմք է ընդունվում ՀՀ կառավարության 30.12.2004թ. N 1956-Ն որոշմամբ հաստատված նորմերը</t>
  </si>
  <si>
    <t>(Նշել հանազգեստի նկարագրությունը և կրման կարգը հաստատող  համապատասխան իրավական ակտի ընդունման ամսաթիվը և համարը)</t>
  </si>
  <si>
    <t>Բազային աշխատավարձ</t>
  </si>
  <si>
    <t>Առանձնակի ռիսկային և մասնագիտացում պահանջող պաշտոն զբաղեցնելու հետ կապված տրվող հավելում (92%)</t>
  </si>
  <si>
    <t>Այլ հավելավճարներ (առանձնակի ռիսկային)</t>
  </si>
  <si>
    <t xml:space="preserve">օգտակար ծառայության մնացորդային ժամկետը (տարի) </t>
  </si>
  <si>
    <t>այդ թվում՝ ընդամենը օգտակար ծառայության ժամկետում գտնվող գույքի քանակը</t>
  </si>
  <si>
    <t>Ընդամենը տրանսպորտային նյութեր
4264 հոդված 
(հազար դրամ)</t>
  </si>
  <si>
    <t>Ընթացիկ նորոգման ծառայությունների ձեռքբերում 
4252 հոդված 
(հազար դրամ)</t>
  </si>
  <si>
    <t>Ընդամենը տեխզննության և բնապահպանական վճարներ 
4823 հոդված
(հազար դրամ)</t>
  </si>
  <si>
    <t>Այլ տրանսպորտային միջոցներ</t>
  </si>
  <si>
    <t>մակնիշը</t>
  </si>
  <si>
    <t xml:space="preserve">շարժիչի վառելանյութի տեսակը
(ընտրել ցանկից) </t>
  </si>
  <si>
    <t>արտադրության տարեթիվը
(ընտրել ցանկից)</t>
  </si>
  <si>
    <t>թափքի տեսակը</t>
  </si>
  <si>
    <t>շարժիչի ծավալը 
(լիտր)</t>
  </si>
  <si>
    <t xml:space="preserve">շարժիչի վառելանյութի տեսակը </t>
  </si>
  <si>
    <t>ղեկավարի պաշտոնը կամ ստորաբաժանման անվանումը, որին սպասարկում է տվյալ ավտոմեքենան</t>
  </si>
  <si>
    <t>Ընդամենը պահպանման ծախսեր 
(հազար դրամ)</t>
  </si>
  <si>
    <t>1. ծառայողական/սպասարկող</t>
  </si>
  <si>
    <r>
      <rPr>
        <b/>
        <i/>
        <vertAlign val="superscript"/>
        <sz val="10"/>
        <rFont val="GHEA Grapalat"/>
        <family val="3"/>
      </rPr>
      <t>1</t>
    </r>
    <r>
      <rPr>
        <b/>
        <i/>
        <sz val="10"/>
        <rFont val="GHEA Grapalat"/>
        <family val="3"/>
      </rPr>
      <t>Ղեկավարին սպասարկող ծառայողական ավտոմեքենաները</t>
    </r>
  </si>
  <si>
    <r>
      <rPr>
        <b/>
        <i/>
        <vertAlign val="superscript"/>
        <sz val="10"/>
        <rFont val="GHEA Grapalat"/>
        <family val="3"/>
      </rPr>
      <t>2</t>
    </r>
    <r>
      <rPr>
        <b/>
        <i/>
        <sz val="10"/>
        <rFont val="GHEA Grapalat"/>
        <family val="3"/>
      </rPr>
      <t>Մարմնին սպասարկող ավտոմեքենաներ, այդ թվում՝ ըստ ստորաբաժանումների</t>
    </r>
  </si>
  <si>
    <r>
      <rPr>
        <b/>
        <i/>
        <vertAlign val="superscript"/>
        <sz val="10"/>
        <rFont val="GHEA Grapalat"/>
        <family val="3"/>
      </rPr>
      <t>3</t>
    </r>
    <r>
      <rPr>
        <b/>
        <i/>
        <sz val="10"/>
        <rFont val="GHEA Grapalat"/>
        <family val="3"/>
      </rPr>
      <t>Գործառնական և հատուկ նշանակության ավտոմեքենաներ, այդ թվում՝ ըստ ստորաբաժանումների</t>
    </r>
  </si>
  <si>
    <t>N 1666-Ն որոշմամբ սահմանված Կարգի համաձայն՝ ղեկավարին սպասարկող և մարմնին սպասարկող տարբերանշանով ավտոմեքենաների քանակը որոշվում է Կարգի 17-րդ կետին համապատասխան, իսկ գործառնական և հատուկ նշանակության ավտոմեքենաների սահամանաքանկը հաստատվում է ՀՀ կառավարության որոշմամբ:</t>
  </si>
  <si>
    <t>բենզին</t>
  </si>
  <si>
    <t>գազ</t>
  </si>
  <si>
    <t>դիզել</t>
  </si>
  <si>
    <t>էլեկտրական</t>
  </si>
  <si>
    <t>հիբրիդ</t>
  </si>
  <si>
    <t>Ավտոմեքենայի թափքի տեսակը</t>
  </si>
  <si>
    <t>Շարժիչի ծավալը</t>
  </si>
  <si>
    <t>հատուկ միջոցներով կահավորանքի պահանջ</t>
  </si>
  <si>
    <t xml:space="preserve">սեդան </t>
  </si>
  <si>
    <t>մինչև 1,8</t>
  </si>
  <si>
    <t>առկա չէ</t>
  </si>
  <si>
    <t>ունիվերսալ</t>
  </si>
  <si>
    <t>1,9-ից մինչև 2,2</t>
  </si>
  <si>
    <t>առկա է</t>
  </si>
  <si>
    <t>ամենագնաց</t>
  </si>
  <si>
    <t>2,3-ից մինչև 3,5</t>
  </si>
  <si>
    <t>միկրոավտոբուս</t>
  </si>
  <si>
    <t>3,6-ից մինչև 6,0</t>
  </si>
  <si>
    <t>ավտոբուս</t>
  </si>
  <si>
    <t>6,1-ից ավելի</t>
  </si>
  <si>
    <t>հատուկ միջոցներով կահավորանքի առկայություն</t>
  </si>
  <si>
    <t>գնման գինը   
(հազ դրամ)</t>
  </si>
  <si>
    <t xml:space="preserve">բ) որոշմամբ նախատեսված դեպքերում՝ ղեկավարի տեղակալների թվի հաշվարկով </t>
  </si>
  <si>
    <t>ա) ղեկավարին սպասարկող</t>
  </si>
  <si>
    <t>ենթակա է հետագա շահագործման</t>
  </si>
  <si>
    <r>
      <t>Առաջարկություն՝ ավտոմեքենայի հետագա շահագործման նպատակահարմարության վերաբերյալ</t>
    </r>
    <r>
      <rPr>
        <sz val="9"/>
        <rFont val="GHEA Grapalat"/>
        <family val="3"/>
      </rPr>
      <t xml:space="preserve">
(ընտրել ցանկից)</t>
    </r>
  </si>
  <si>
    <t>Առաջարկություն՝ ավտոմեքենայի հետագա շահագործման, նոր ավտոմեքենա հատկացնելու և փոխհատուցում տրամադրելու վերաբերյալ</t>
  </si>
  <si>
    <t>Ծանոթություն
(ներկայացնել հիմնավորումներ նոր ավտոմեքենայի պահանջի վերաբերյալ)</t>
  </si>
  <si>
    <t>Մեկ դասաժամի արժեքը                                        (դրամ)</t>
  </si>
  <si>
    <t>Ընդամենը 
(հազար դրամ)</t>
  </si>
  <si>
    <t>գրանցված</t>
  </si>
  <si>
    <t>Ընդամենը հեռախոսագծերի քանակը 
(ՀՀ կառավարության 30.12.2004թ. N 1956-Ն որոշում, կետ 5.3)</t>
  </si>
  <si>
    <t>Ձևաչափը մշակվել է ՀՀ կառավարության 30.12.2004թ. N 1956-Ն որոշման հիման վրա: 
Որոշման 5.2 կետում նշված մարմինները կարող են օգտվել սույն ձևաչափից՝ ներքին իրավական ակտերով սահմանված նորմերով:</t>
  </si>
  <si>
    <t>հաստիքների քանակը</t>
  </si>
  <si>
    <r>
      <t>Ա բաժնի 1-ից 9-ը և 12 տողերում թվարկված հաստիքներ զբաղեցնողների համար առանփնացված հեռախոսագծերի քանակը</t>
    </r>
    <r>
      <rPr>
        <vertAlign val="superscript"/>
        <sz val="9"/>
        <rFont val="GHEA Grapalat"/>
        <family val="3"/>
      </rPr>
      <t>1</t>
    </r>
  </si>
  <si>
    <t>ղեկավարի համար 1-ից ավելի հեռախոսագծերի առկայության դեպքում լրացուցիչ հեռախոսագծերի քանակն ավելացնել D36 սյունակի բանաձևում</t>
  </si>
  <si>
    <r>
      <t>ընդամենը քանակը</t>
    </r>
    <r>
      <rPr>
        <vertAlign val="superscript"/>
        <sz val="9"/>
        <rFont val="GHEA Grapalat"/>
        <family val="3"/>
      </rPr>
      <t>2</t>
    </r>
  </si>
  <si>
    <t xml:space="preserve">ամսական բաժանորդային վարձի սակագինը, առանց ԱԱՀ (Օպերատոր 1) </t>
  </si>
  <si>
    <t xml:space="preserve">ամսական բաժանորդային վարձի սակագինը, առանց ԱԱՀ (Օպերատոր 2) </t>
  </si>
  <si>
    <t>Էներգետիկ ծառայությունների գծով ծախսերի հաշվարկման ձևերը լրացվում են`</t>
  </si>
  <si>
    <t>Ավտոտրանսպորտային փոխադրման ծառայության ձեռքբերում</t>
  </si>
  <si>
    <t>Պարգևատրման հաշվարկման համար հիմք հանդիսացող աշխատավարձի ֆոնդ</t>
  </si>
  <si>
    <t>Դատավորներ, ԲԴԽ անդամներ</t>
  </si>
  <si>
    <t>Քաղաքացիական (պետական, դատական, հատուկ) ծառայողներ</t>
  </si>
  <si>
    <t>Հակակոռուպցիոն կոմիտեի ինքնավար պաշտոն զբաղեցնող անձինք և օպերատիվ ծառայողներ</t>
  </si>
  <si>
    <t>Հայեցողական պաշտոններ (խորհրդական, օգնական, մամուլի քարտուղար)</t>
  </si>
  <si>
    <t>Աշխատավարձի ֆոնդի հաշվարկ ()</t>
  </si>
  <si>
    <t xml:space="preserve">2028թ. </t>
  </si>
  <si>
    <t>2025թ. բյուջեով նախատեսված գումարը</t>
  </si>
  <si>
    <t xml:space="preserve"> 2025թ. ընթացքում գնման ենթակա </t>
  </si>
  <si>
    <t xml:space="preserve"> 2025թ. ընթացքում ձեռք բերվող/հատկացվող ավտոմեքենաները</t>
  </si>
  <si>
    <t>2025թ. պլանավորված</t>
  </si>
  <si>
    <t>2025թ. հաստատված</t>
  </si>
  <si>
    <t>հայտի տարբերությունը 2025թ. հաստատվածի նկատմամբ</t>
  </si>
  <si>
    <t xml:space="preserve">Տվյալ պաշտոնում աշխատան քային ստաժը /2026թ. հուլիսի 1-ի դրությամբ/ </t>
  </si>
  <si>
    <t xml:space="preserve">Տվյալ պաշտոնում աշխատան քային ստաժը /2026թ. հուլիսի 1-ի դրությամբ/  </t>
  </si>
  <si>
    <t>2026թ. բյուջետային հայտ</t>
  </si>
  <si>
    <t>ՀՀ  դատական իշխանության մարմինների 2026 թվականի փոստային կապի ծառայությունների վճարների</t>
  </si>
  <si>
    <t>ՀՀ  դատական իշխանության  մարմինների 2026 թվականի  կապի ծառայությունների  վճարների</t>
  </si>
  <si>
    <t>2026թ. հայտ</t>
  </si>
  <si>
    <t>Տնտեսագիտական դասակարգման հոդվածների գծով 2026թ. ընթացքում նախատեսվող ծախսերը՝ ըստ ապրանքների և ծառայությունների տեսակների</t>
  </si>
  <si>
    <t xml:space="preserve">Գործակից /2028թ. հուլիսի 1-ի դրությամբ/  </t>
  </si>
  <si>
    <t xml:space="preserve">2028 թ. </t>
  </si>
  <si>
    <t>2028թ.</t>
  </si>
  <si>
    <t>Տվյալ պաշտոնում աշխատան քային ստաժը /2028թ. հուլիսի 1-ի դրությամբ/   (տարի)</t>
  </si>
  <si>
    <t>2028 թ.</t>
  </si>
  <si>
    <t>Տվյալ պաշտոնում աշխատանքային ստաժը /2028թ. հուլիսի 1-ի դրությամբ/  (տարի/ամիս)</t>
  </si>
  <si>
    <t>2028թ. ընդամենը գումարը  /հազ.դրամ/</t>
  </si>
  <si>
    <t>2028թ. բյուջետային  հայտ</t>
  </si>
  <si>
    <t>2026թ. բյուջետային հայտի և  2025թ. հաստատվածի տարբերությունը</t>
  </si>
  <si>
    <t xml:space="preserve">Ծախսերի տարբերու թյունը (2026թ.-2025թ.)            </t>
  </si>
  <si>
    <t xml:space="preserve"> 2026թ. հայտի և 2025թ. պլանավորվածի տարբերությունը</t>
  </si>
  <si>
    <t xml:space="preserve">2024թ. փաստացի </t>
  </si>
  <si>
    <t>2024թ. փաստացի</t>
  </si>
  <si>
    <t>հայտի տարբերությունը 2024թ. փաստացի կատարողականի նկատմամբ</t>
  </si>
  <si>
    <t>2024թ.  փաստացի  կատարողական</t>
  </si>
  <si>
    <t xml:space="preserve">Լրացնել ընդամենը ավտոմեքենաների սահմանաքանակը, որը հաշվարկվում է ՀՀ  կառավարության 28.09.2024թ. N 1666-Ն որոշմամբ հաստատված կարգավորումներով, ներառյալ՝ </t>
  </si>
  <si>
    <t>Ընդամենը Ա+Բ+Գ+Դ (հազար դրամ)</t>
  </si>
  <si>
    <t>2. գործառնական և հատուկ նշանակության ավտոմեքենաների սահմանաքանակը</t>
  </si>
  <si>
    <t>1. ծառայողական/տարբերանշանով սպասարկող, այդ թվում՝</t>
  </si>
  <si>
    <t>ա) ղեկավարին սպասարկող (N 1666-Ն որոշման 1-ին և 3-րդ հավելվածներ, կետ 15)</t>
  </si>
  <si>
    <t>բ) որոշմամբ նախատեսված դեպքերում՝ առանձին պաշտոնյաների թվի հաշվարկով (N 1666-Ն որոշման 1-ին և 3-րդ հավելվածներ, կետ 17)</t>
  </si>
  <si>
    <t xml:space="preserve">գ) աշխատակիցներին սպասարկող (յուրաքանչյուր 100 աշխատողին՝ մեկ ավտոմեքենա հաշվարկով, N 1666-Ն որոշման 1-ին և 3-րդ հավելվածներ, կետ 17) </t>
  </si>
  <si>
    <t>2. գործառնական և հատուկ նշանակության ավտոմեքենաներ (սահմանաքանակը հաստատվում է ՀՀ կառավարության որոշմամբ` N 1666-Ն որոշման կետ 5):</t>
  </si>
  <si>
    <t xml:space="preserve">գ) աշխատակիցներին սպասարկող (100 աշխատողին՝ մեկ ավտոմեքենա հաշվարկով) </t>
  </si>
  <si>
    <t>Ընդամենը հիմնական և աջակցող մասնագիտական ստորաբաժանումների ղեկավարներ (վարչության պետ, բաժնի պետ), այդ թվում՝
(տող 12=տողեր 13+14+15)</t>
  </si>
  <si>
    <t>D35 սյունակի ցուցանիշը պետք է հավասար լինի տարբեր օպերատորների կողմից տրամադրված հեռախոսագծերի քանակների գումարին՝ D35=E35+G35</t>
  </si>
  <si>
    <t>Ընդամենը ներքին գործուղում 
(4221 հոդված)</t>
  </si>
  <si>
    <t>Մեքենաների քանակը, որոնց փոխարեն ներկայացվում է տրանսպորտային ծախսերի փոխհատուցման պահանջ</t>
  </si>
  <si>
    <t>03.02.25 կուրս</t>
  </si>
  <si>
    <t>ԱՄՆ դոլար (USD)</t>
  </si>
  <si>
    <t>Եվրո (EURO)</t>
  </si>
  <si>
    <t>Գործուղման երկիրը</t>
  </si>
  <si>
    <t>Գործուղման վայրը</t>
  </si>
  <si>
    <t>Ընդամենը արտասահմանյան գործուղում (ՀԱԶԱՐ ԴՐԱՄ)</t>
  </si>
  <si>
    <t>Արտասահմանյան գործուղումների գծով ծախսերը ըստ երկրների (4222 հոդված)</t>
  </si>
  <si>
    <t xml:space="preserve">ՀՀ պետական իշխանության մարմինների ավտոմեքենաների և ավտոմեքենա հատկացնելու փոխարեն ծախսերի փոխհատուցման պահանջի վերաբերյալ   </t>
  </si>
  <si>
    <t>Հաշվեկշռում հաշվառված ավտոմեքենաների քանակը՝</t>
  </si>
  <si>
    <t xml:space="preserve"> ՀԱՅՏ
ավտոմեքենաների 2026թ. ընթացքում ձեռքբերման/հատկացման պահանջը</t>
  </si>
  <si>
    <t>հանձնել Կոմիտեին և տրամադրել ծախսերի փոխհատուցում</t>
  </si>
  <si>
    <t>Ընդամենը ավտոմեքենաների սահմանաքանակի հաշվարկը*</t>
  </si>
  <si>
    <t>այդ թվում՝ ՀՀ վարչապետի հանձնարարությամբ կրճատված ավտոմեքենաների քանակը</t>
  </si>
  <si>
    <t>Պետական իշխանության մարմնի կողմից զբաղեցված տարածքների</t>
  </si>
  <si>
    <t>Պետական իշխանության մարմինների 2026 թվականի փոստային կապի ծառայությունների ծախսի</t>
  </si>
  <si>
    <t>Պետական իշխանության մարմինների 2026 թվականի կապի ծառայությունների ձեռքբերման ծախսերի</t>
  </si>
  <si>
    <t>Պետական իշխանության  մարմինների 2026 թվականի էլեկտրաէներգիայի ծախսերի 
(բացառությամբ ջեռուցման)</t>
  </si>
  <si>
    <t>Պետական իշխանության մարմինների վարչական շենքերի և շինությունների 2026 թվականի ջեռուցման համար անհրաժեշտ էլեկտրաէներգիայի ծախսերի</t>
  </si>
  <si>
    <t>2026 թվականի պետական իշխանության մարմինների վարչական շենքերի և շինությունների գազով ջեռուցման համար անհրաժեշտ  ծախսերի</t>
  </si>
  <si>
    <t>Պետական իշխանության մարմնի կողմից զբաղեցված շինությունների/տարածքների ընթացիկ նորոգման աշխատանքներ</t>
  </si>
  <si>
    <t>Պետական իշխանության մարմնի կառուցվածքի և աշխատողների թվի վերաբերյալ</t>
  </si>
  <si>
    <t>Տվյալ պաշտոնում աշխատանքային ստաժը 2026թ. հուլիսի 1-ի դրությամբ  (տարի/ամիս)</t>
  </si>
  <si>
    <t xml:space="preserve">Գործակից (2026թ. հուլիսի 1-ի դրությամբ)  </t>
  </si>
  <si>
    <t>Դիվանագիտական աստիճանի համար սահմանվող հավելավճար (դրույքաչափի 80%)</t>
  </si>
  <si>
    <t>Տարբերությունը 2026-2025</t>
  </si>
  <si>
    <t xml:space="preserve">Գործակից (2025թ. հուլիսի 1-ի դրությամբ)  </t>
  </si>
  <si>
    <r>
      <t>*</t>
    </r>
    <r>
      <rPr>
        <sz val="8"/>
        <rFont val="GHEA Grapalat"/>
        <family val="3"/>
      </rPr>
      <t>Սահմանվող պաշտոնային դրույքաչափը (գործակից x բազային աշխատավարձ)</t>
    </r>
  </si>
  <si>
    <t>Տվյալ պաշտոնում աշխատանքային ստաժը 2025թ. հուլիսի 1-ի դրությամբ  (տարի/ամիս)</t>
  </si>
  <si>
    <t>Տվյալ պաշտոնում աշխատանքային ստաժը 2027թ. հուլիսի 1-ի դրությամբ  (տարի/ամիս)</t>
  </si>
  <si>
    <t xml:space="preserve">Գործակից (2027թ. հուլիսի 1-ի դրությամբ)  </t>
  </si>
  <si>
    <r>
      <t>Ընդամենը օրենքով սահմանված կարգով հաշվարկվող հավելավճարներ /</t>
    </r>
    <r>
      <rPr>
        <b/>
        <sz val="8"/>
        <color indexed="10"/>
        <rFont val="GHEA Grapalat"/>
        <family val="3"/>
      </rPr>
      <t>մինչև դրույքաչափի 30%-ը, 15%` թափուրներին</t>
    </r>
    <r>
      <rPr>
        <b/>
        <sz val="8"/>
        <rFont val="GHEA Grapalat"/>
        <family val="3"/>
      </rPr>
      <t>/</t>
    </r>
  </si>
  <si>
    <r>
      <t>Աշխատանքային ստաժի համար հաշվարկվող հավելավճար</t>
    </r>
    <r>
      <rPr>
        <sz val="8"/>
        <color indexed="10"/>
        <rFont val="GHEA Grapalat"/>
        <family val="3"/>
      </rPr>
      <t xml:space="preserve"> /դրույքաչափի 2% յուր. տարվա համար/</t>
    </r>
  </si>
  <si>
    <t>հանձնել Կոմիտեին</t>
  </si>
  <si>
    <t>նոր ավտոմեքենայի ձեռքբերման պահանջ</t>
  </si>
  <si>
    <t xml:space="preserve">ՀԱՅՏ
2026թ. տրանսպորտային միջոցների պահպանման ծախսերը, 
այդ թվում՝ </t>
  </si>
  <si>
    <t>list</t>
  </si>
  <si>
    <t>validation</t>
  </si>
  <si>
    <t>Տվյալ պաշտոնում աշխատանքային ստաժը 2028թ. հուլիսի 1-ի դրությամբ  (տարի/ամիս)</t>
  </si>
  <si>
    <t xml:space="preserve">Գործակից (2028թ. հուլիսի 1-ի դրությամբ)  </t>
  </si>
  <si>
    <t xml:space="preserve"> 2025թ. </t>
  </si>
  <si>
    <t xml:space="preserve"> հաստատված բյուջե</t>
  </si>
  <si>
    <t xml:space="preserve">Միջոցառման վրա կատարվող ծախսը - ոչ ֆինանսական ակտիվների գծով ծախսեր </t>
  </si>
  <si>
    <t xml:space="preserve">հիմնավորումներ 2025թ. հաստատված բյուջեի նկատմամբ 2026թ. հայտի տարբերության վերաբերյալ  </t>
  </si>
  <si>
    <t xml:space="preserve"> ծրագիր</t>
  </si>
  <si>
    <t xml:space="preserve"> միջոցառում</t>
  </si>
  <si>
    <t>բյուջետային ծախսերի տնտ. դասակարգման հոդվածի անվանումը</t>
  </si>
  <si>
    <t>բաժին</t>
  </si>
  <si>
    <t>բյուջետային հատկացումների ծրագրերի և միջոցառումների անվանումները</t>
  </si>
  <si>
    <t xml:space="preserve"> 2025թ.  հաստատված բյուջե </t>
  </si>
  <si>
    <t>1092</t>
  </si>
  <si>
    <t>Սահմանադրական դատարան</t>
  </si>
  <si>
    <t>Սահմանադրական դատարանի գործունեության ապահովում</t>
  </si>
  <si>
    <t>Սահմանադրական դատարանի գործունեության և արդարադատության ապահովում</t>
  </si>
  <si>
    <t>Սահմանադրական դատարանի պահուստային ֆոնդ</t>
  </si>
  <si>
    <t>Սահմանադրական դատարանի տեխնիկական հագեցվածության ապահովում</t>
  </si>
  <si>
    <t>գազով ջեռուցման ծառայություններ</t>
  </si>
  <si>
    <t>ջրի բաշխման ծառայություններ</t>
  </si>
  <si>
    <t>ախտահանման և միջատ. ծառ</t>
  </si>
  <si>
    <t>տեղային հեռախոսային ծառ</t>
  </si>
  <si>
    <t>բջջային հեռ ծառ</t>
  </si>
  <si>
    <t>փոստային ծառ</t>
  </si>
  <si>
    <t>ապահովագրական ծախսեր</t>
  </si>
  <si>
    <t>գրավոր թարգմանության ծառայություններ</t>
  </si>
  <si>
    <t>փաստաթղթերի կառավարման համակարգչային ծրագրային փաթեթներ</t>
  </si>
  <si>
    <t>այլ պոլիգրաֆիական արտադրանքի տպագրման ծառայություններ</t>
  </si>
  <si>
    <t>գրքի կազմման և վերջնամշակման ծառայություններ</t>
  </si>
  <si>
    <t>թերթեր և ամսագրեր</t>
  </si>
  <si>
    <t>կենցաղային ծառայություններ /քիմ մաքրում/</t>
  </si>
  <si>
    <t>Ներկայացուցչական ծախսեր</t>
  </si>
  <si>
    <t>ներկայացուցչական ծառայություններ</t>
  </si>
  <si>
    <t>բանկային վճարային քարտ</t>
  </si>
  <si>
    <t>Ընդհանուր բնույթի այլ ծառայություններ / Ազգային գրադարան ներկայացվող տեղեկագրի շտրիխ կոդավորում/</t>
  </si>
  <si>
    <t>մասնագիտական ծառայություններ</t>
  </si>
  <si>
    <t>մասնագիտացված կազմակերպությունների կողմից մատուցվող ծառայություններ /արխիվացման գործեր/</t>
  </si>
  <si>
    <t>գազասպառմ, համակարգի տեխ, սպասարկմանն ծառայություններ</t>
  </si>
  <si>
    <t>շենքերի,շինությունների ընթ նորոգում</t>
  </si>
  <si>
    <t>շենքի ընթ նորոգում և պահպանում</t>
  </si>
  <si>
    <t>մեքենաների և սարք. ընթացիկ նորոգում և պահպանում</t>
  </si>
  <si>
    <t>ավտոմեքենաների վերանորոգման ծառայություններ</t>
  </si>
  <si>
    <t>գրասենյակային սարքերի պահպ, և վերանորոգման ծառայութ,</t>
  </si>
  <si>
    <t>գրասենյակային նյութեր և հագուստ</t>
  </si>
  <si>
    <t>շտրիխներ</t>
  </si>
  <si>
    <t>գրենական պարագաներ</t>
  </si>
  <si>
    <t>կարիչի մետաղական կապեր</t>
  </si>
  <si>
    <t xml:space="preserve">կարիչ </t>
  </si>
  <si>
    <t>տոներային քարտրիջներ</t>
  </si>
  <si>
    <t>տոներ լազերային տպիչների</t>
  </si>
  <si>
    <t>թուղթ A4 ֆորմատի</t>
  </si>
  <si>
    <t>գրիչ գնդիկավոր</t>
  </si>
  <si>
    <t>գրիչ գելային</t>
  </si>
  <si>
    <t>կպչուն թերթիկներ նշումների համար</t>
  </si>
  <si>
    <t>CD սկավառակ</t>
  </si>
  <si>
    <t>կոպպակտ սկավառակներ /CD/և թվային բազմակողմանի սկավառակներ /DVD/ և ձայնքագրող սարքեր /արտաքին սկավառակակիր DVD-RW/</t>
  </si>
  <si>
    <t>ականջին դրվող ականջակալներ</t>
  </si>
  <si>
    <t>մկնիիկ համակարգչային</t>
  </si>
  <si>
    <t>ֆլեշ հիշողության</t>
  </si>
  <si>
    <t>տրանսպորտային նյութեր</t>
  </si>
  <si>
    <t>բենզին պրեմիում</t>
  </si>
  <si>
    <t>շարժիչի յուղ</t>
  </si>
  <si>
    <t>հակասառեցուցիչ նյութեր</t>
  </si>
  <si>
    <t>զանազան պահեստամասեր</t>
  </si>
  <si>
    <t>կենցաղային և հանրային սննդի նյութեր</t>
  </si>
  <si>
    <t>տնտեսող լամպեր</t>
  </si>
  <si>
    <t>զուգարանի թուղթ, ռուլոնով</t>
  </si>
  <si>
    <t>մաքրող մածուկներ, փոշիներ</t>
  </si>
  <si>
    <t>հեղուկ օճառ</t>
  </si>
  <si>
    <t>ձեռքի թղթե սրբիչ</t>
  </si>
  <si>
    <t>կահույք մաքրելու լաթ</t>
  </si>
  <si>
    <t>հատակի լվացման լաթ</t>
  </si>
  <si>
    <t>ավել սովորական</t>
  </si>
  <si>
    <t>աշխատանքային ձեռնոցներ</t>
  </si>
  <si>
    <t>պոլիէթիլենային պարկ,աղբի համար</t>
  </si>
  <si>
    <t>Վարչական սարքավորումներ</t>
  </si>
  <si>
    <t>Համակարգիչ</t>
  </si>
  <si>
    <t>Անխափան սնուցման սարք</t>
  </si>
  <si>
    <t>Բազմաֆունկցիոնալ տպիչ</t>
  </si>
  <si>
    <t>Տպիչ</t>
  </si>
  <si>
    <t>կարիչ 20-50 թերթի համար</t>
  </si>
  <si>
    <t>ծաղկամաններ</t>
  </si>
  <si>
    <t>թղթապանակ պոլիմերային թաղանթ, ֆայլ</t>
  </si>
  <si>
    <t>Տաքսի ծառայություններ</t>
  </si>
  <si>
    <t>Հայտատուի  անվանումը   Սահմանադրական դատարան</t>
  </si>
  <si>
    <t>Աշխատակազմի ղեկավար</t>
  </si>
  <si>
    <t>Աշխատակազմի
ղեկավարի տեղակալ</t>
  </si>
  <si>
    <t>վերելակ</t>
  </si>
  <si>
    <t>արտաքին լուսավորություն</t>
  </si>
  <si>
    <t>Հայտատուի  անվանումը         Սահմանադրական դատարան</t>
  </si>
  <si>
    <t>ՍԴ ավտոտնտեսություն</t>
  </si>
  <si>
    <t>Բաղրամյան 10</t>
  </si>
  <si>
    <t>Սևանի 76</t>
  </si>
  <si>
    <t>Միկոյան 2/22</t>
  </si>
  <si>
    <t>սեփ.վկ.2277131</t>
  </si>
  <si>
    <t>սեփ.վկ.06082019-01-0248</t>
  </si>
  <si>
    <t>ՀՀ վարչապետի 21.02.96թ-ի համար 66 որոշում</t>
  </si>
  <si>
    <t>2720.1 քառ. Մետր</t>
  </si>
  <si>
    <t>Ընթացիկ նորոգման աշխատանքներ</t>
  </si>
  <si>
    <t>ՍԴ նախագահ</t>
  </si>
  <si>
    <t>ՍԴ դատավորներ</t>
  </si>
  <si>
    <t xml:space="preserve">Վարչական պաշտոններ </t>
  </si>
  <si>
    <t>ՍԴ աշխատակազմի ղեկավար</t>
  </si>
  <si>
    <t>ՍԴ նախագահ խորհրդական</t>
  </si>
  <si>
    <t>ՍԴ նախագահի օգնական</t>
  </si>
  <si>
    <t>ՍԴ մամուլի քարտուղար</t>
  </si>
  <si>
    <t>ՍԴ դատավորի օգնական</t>
  </si>
  <si>
    <t xml:space="preserve">Քաղաքացիական ծառայության պաշտոններ </t>
  </si>
  <si>
    <t>ՍԴ աշխատակազմի ղեկավարի տեղակալ</t>
  </si>
  <si>
    <t>ՍԴ աշխատակազմի ղեկավարի օգնական</t>
  </si>
  <si>
    <t>Տեղեկատվական անվտանգության պատասխանատու</t>
  </si>
  <si>
    <t>Ներքին աուդիտոր</t>
  </si>
  <si>
    <t>Իրավախորհրդատվական վարչություն</t>
  </si>
  <si>
    <t>Արձանագրային բաժին</t>
  </si>
  <si>
    <t>Թարգմանչական և հրատարակչական բաժին</t>
  </si>
  <si>
    <t>Ընդհանուր բաժին</t>
  </si>
  <si>
    <t>Տեղեկատվական և ծրագրային ապահովման բաժին</t>
  </si>
  <si>
    <t>արական</t>
  </si>
  <si>
    <t>1974թ</t>
  </si>
  <si>
    <t>1975թ</t>
  </si>
  <si>
    <t>իգական</t>
  </si>
  <si>
    <t>1962թ</t>
  </si>
  <si>
    <t>Խունդկարյան Երվանդ</t>
  </si>
  <si>
    <t>1972թ</t>
  </si>
  <si>
    <t>Շաթիրյան Էդգար</t>
  </si>
  <si>
    <t>1980թ</t>
  </si>
  <si>
    <t>Թովմասյան Հրայր</t>
  </si>
  <si>
    <t>1970թ</t>
  </si>
  <si>
    <t>Հովակիմյան Հովակիմ</t>
  </si>
  <si>
    <t>1973թ</t>
  </si>
  <si>
    <t>Վաղարշյան Արթուր</t>
  </si>
  <si>
    <t>1963թ</t>
  </si>
  <si>
    <t>Խաչատուրյան Դավիթ</t>
  </si>
  <si>
    <t>Վաշինգտոն</t>
  </si>
  <si>
    <t>Փարիզ</t>
  </si>
  <si>
    <t>Գիտաժողով</t>
  </si>
  <si>
    <t>Խորհրդաժողով</t>
  </si>
  <si>
    <t>Վեհաժողով</t>
  </si>
  <si>
    <t>Մինսկ</t>
  </si>
  <si>
    <t>Ստրասբուրգ</t>
  </si>
  <si>
    <t>Սանկտ-Պետերբուրգ</t>
  </si>
  <si>
    <t>Նիդերլանդներ</t>
  </si>
  <si>
    <t>Ալբանիա /Տիրանա/</t>
  </si>
  <si>
    <t>Ղազախստան /Նոր Սուլթան/</t>
  </si>
  <si>
    <t>Շվեյցարիա</t>
  </si>
  <si>
    <t>Մոլդովա /Քիշնև/</t>
  </si>
  <si>
    <t>Դոմինիկյան Հանրապետություն /Սանտո-Դոմինգո/</t>
  </si>
  <si>
    <t>Կանադա /Օտտավա/</t>
  </si>
  <si>
    <t>Ղրղզստան /Բիշքեկ/</t>
  </si>
  <si>
    <t>ծրագրային ապահովման սպասարկման ծառայություններ /կայքի սպասարկման ծառայություններ/</t>
  </si>
  <si>
    <t xml:space="preserve">ծրագրային ապահովման սպասարկման ծառայություններ </t>
  </si>
  <si>
    <t>տեղեկատվական ցանցի սպասարկման ծառայություններ /մալբռի/</t>
  </si>
  <si>
    <t>թղթապանակ, կոշտ կազմով</t>
  </si>
  <si>
    <t>հատ</t>
  </si>
  <si>
    <t>Տարբերությունը պայմանավորված է ՍԴ կայքի սպասարկման ծառայության ձեռքբերման ավելացմամբ</t>
  </si>
  <si>
    <t>Հաստիքացուցակ 26.02.2025թ ՍԴ նախագահի ՍԴՆՈ-19 որոշում</t>
  </si>
  <si>
    <t>Անձնակազմի կառավարման բաժին</t>
  </si>
  <si>
    <t>նախագահ</t>
  </si>
  <si>
    <t xml:space="preserve">VOLVO </t>
  </si>
  <si>
    <t>աշխատակազմի ղեկավար</t>
  </si>
  <si>
    <t>KIA</t>
  </si>
  <si>
    <t>հերթապահ</t>
  </si>
  <si>
    <t>TOYOTA</t>
  </si>
  <si>
    <t>ՀՀ պետական մարմինների տեխնիկայի միջոցների և գրասենյակային գույքի վերաբերյալ</t>
  </si>
  <si>
    <t>Համակարգիչ Desktop PC</t>
  </si>
  <si>
    <t>Կոմպ Dell OptiPlex 755 Desktop</t>
  </si>
  <si>
    <t>Կոմպ LAPTOP Dell Latitude D531</t>
  </si>
  <si>
    <t>Համակարգիչ Core 2Duo 2.13Ghz/Gb</t>
  </si>
  <si>
    <t>Համակարգիչ Core i5</t>
  </si>
  <si>
    <t>Համակարգիչ CPU Core i</t>
  </si>
  <si>
    <t>Համակարգիչ G620</t>
  </si>
  <si>
    <t>Համակարգիչ i3 2120 CO</t>
  </si>
  <si>
    <t>Համակարգիչ i3 2120 CP</t>
  </si>
  <si>
    <t>Համակարգիչ Intel Core</t>
  </si>
  <si>
    <t>Համակարգիչ i3,2130 CP</t>
  </si>
  <si>
    <t>Համակարգիչ P4</t>
  </si>
  <si>
    <t>Համակարգիչ P-4 500GB</t>
  </si>
  <si>
    <t>Համակարգիչ ԻՆՏԵՐ ՔՈՐԵ</t>
  </si>
  <si>
    <t>Համակարգիչ Intel Core i5</t>
  </si>
  <si>
    <t>Համակարգիչ Lenovo</t>
  </si>
  <si>
    <t xml:space="preserve"> Համակարգիչներ</t>
  </si>
  <si>
    <t>Դյուրակիր համակարգիչ Lenovo</t>
  </si>
  <si>
    <t>Դյուրակիր համակարգիչ</t>
  </si>
  <si>
    <t>Համակարգիչ նիստ. ձայնագրմ. համակ</t>
  </si>
  <si>
    <t>ՍԵՐՎԵՐ Dell PowerEdge 840</t>
  </si>
  <si>
    <t>Մոդեմ TP-Link TL-WR940N</t>
  </si>
  <si>
    <t>Դյուրակիր համակարգիչ Acer Arpire 5</t>
  </si>
  <si>
    <t>Անլար երթուղիչ Router TP-LINK</t>
  </si>
  <si>
    <t>ՄՈՆԻՏՈՐ DELL15</t>
  </si>
  <si>
    <t>Մոնիտոր Samsung 793s CRT</t>
  </si>
  <si>
    <t>Մոնիտոր LCD 17</t>
  </si>
  <si>
    <t>Մոնիտոր Beng E700LCD</t>
  </si>
  <si>
    <t>Մոնիտոր DELL Euro-19in</t>
  </si>
  <si>
    <t>Մոնիտոր DELL E178FP-Value 17</t>
  </si>
  <si>
    <t>Մոիտոր/LCD/ AOC18.5 LED</t>
  </si>
  <si>
    <t>Մոնիտոր 18.5 MERCURY</t>
  </si>
  <si>
    <t>Մոնիտոր Acer LCD 18.5</t>
  </si>
  <si>
    <t>Մոնիտոր HP L1908w</t>
  </si>
  <si>
    <t>Մոնիտոր LCD 19Asus VH</t>
  </si>
  <si>
    <t>Մոնիտոր LG.</t>
  </si>
  <si>
    <t>Լազերայի տպիչ HPLJ 1020</t>
  </si>
  <si>
    <t>ՊԱՏՃԵՆԱՀԱՆ ՄԵՔԵՆԱ XEROX XC-355</t>
  </si>
  <si>
    <t>Պատճենահանն մեք. Canon iR 2870</t>
  </si>
  <si>
    <t>Պրինտեր  HP LJ P2015 X</t>
  </si>
  <si>
    <t>ՊՐԻՆՏԵՐ HP Laserjet1100</t>
  </si>
  <si>
    <t>Պրինտեր HP Lazer jetPr</t>
  </si>
  <si>
    <t>Պրինտեր HP LJ 1018 /CB419A</t>
  </si>
  <si>
    <t>Պրինտեր գունավոր HP L</t>
  </si>
  <si>
    <t>Տպիչ Canon LBP6030</t>
  </si>
  <si>
    <t>Տպիչ HP Lazerjet 1010 12ppm</t>
  </si>
  <si>
    <t>Տպիչ HP LJ 1018</t>
  </si>
  <si>
    <t>ՏՊԻՉ ԱՍԵՂԱՅԻՆ ԷՊՍՈՆ -100</t>
  </si>
  <si>
    <t>ՔՍԵՐՈՔՍ ,,Գեսետներ 2627</t>
  </si>
  <si>
    <t>Սկաներ Fujitsu SP-1425</t>
  </si>
  <si>
    <t>Տպիչ բազմաֆունկցիոնալ</t>
  </si>
  <si>
    <t>Canon MF3010</t>
  </si>
  <si>
    <t>Canon 6030B</t>
  </si>
  <si>
    <t>Canon 236DW</t>
  </si>
  <si>
    <t xml:space="preserve"> Պրինտեր Canon6030</t>
  </si>
  <si>
    <t>Ակտիվ դինամիկ-4հատ,MAX-BEHRINGE</t>
  </si>
  <si>
    <t>Անխ.սն.սարք Mercury Elete650PRO</t>
  </si>
  <si>
    <t>Անխափան սնուցման սարք APC 1500</t>
  </si>
  <si>
    <t>Անխափան սնուցման սարք APC1500VA</t>
  </si>
  <si>
    <t>Անխափան սնուցման սարք Maxma 850VA</t>
  </si>
  <si>
    <t>ԱՎՏՈՄԱՏ ԼԻՑՔ. ՍԱՐՔ ՈՒՊՍ-400</t>
  </si>
  <si>
    <t>Արտաքին հիշողության կրիչ /1 տեռաբայթ/</t>
  </si>
  <si>
    <t>Բազմաֆունկց. սարք/Cenon -MF4730</t>
  </si>
  <si>
    <t>Բազմաֆունկց. տպիչ HP LJ M1132</t>
  </si>
  <si>
    <t>Բազմաֆունկց. տպիչ սաք Canon 2535</t>
  </si>
  <si>
    <t>Բազմաֆունկցիոնալ սարք</t>
  </si>
  <si>
    <t>Ընդունող-հսկող սարք</t>
  </si>
  <si>
    <t>ԻԴԵՆՏԻՖԻԿԱՑԻԱՅԻ ՀԱՄԱԿԱՐԳ</t>
  </si>
  <si>
    <t>ԻՆՏԵՐՖԵՅՍ Ա3/Բ4</t>
  </si>
  <si>
    <t>ԿՈՄԲՈ  /ԿԱԶՄ. ՍԱՐՔ/</t>
  </si>
  <si>
    <t>Կոնֆեր. բարձրախոս-12 հատ AR-558</t>
  </si>
  <si>
    <t>Միքշերային վահանակ/18 մուտքանի/</t>
  </si>
  <si>
    <t>Մուլտիմեդիա Mitsubishi XD470SU</t>
  </si>
  <si>
    <t>ՊԳԿԿ հաշվիչ հանգույցով GSA 40</t>
  </si>
  <si>
    <t>ՌԱԴԻՈՄՈԴԵՄ ԱՆՏԵՆԱ</t>
  </si>
  <si>
    <t>ՏԵՐՄՈ-310  /կազմ. սարք/</t>
  </si>
  <si>
    <t>ՏԻՐԱԺԻ ԲԱԺԱՆԻՉ</t>
  </si>
  <si>
    <t>ՏՊ. ՄԵՔԵՆԱ ՍՊ-1290</t>
  </si>
  <si>
    <t>ՑԱՆՑԱՅԻՆ ՌԱԴԻՈՔԱՐՏ ARLAN655</t>
  </si>
  <si>
    <t>ՒԴԵԱԼ-3905  ԳԻԼՈՏԻՆԱ</t>
  </si>
  <si>
    <t>Անխափան սնուցման սարք APC BX650</t>
  </si>
  <si>
    <t xml:space="preserve">Անխափան սնուցման սարք </t>
  </si>
  <si>
    <t>ԱԹՈՌ NIKE P306-TB9</t>
  </si>
  <si>
    <t>Աթոռ անշարժ</t>
  </si>
  <si>
    <t>Աթոռ գրասենյակային</t>
  </si>
  <si>
    <t>ԱԹՈՌ ԳՐԱՍԵՆՅԱԿԻ MOONDB3OGTB9</t>
  </si>
  <si>
    <t>ԱԹՈՌ ԳՐԱՍԵՆՅԱԿԻ S40SG43GTB9</t>
  </si>
  <si>
    <t>ԱԹՈՌ ՆԻՍՏԻ ՄԱՍՆԱԿԻՑՆԵՐԻ</t>
  </si>
  <si>
    <t>Աթոռ, սև մետաղական</t>
  </si>
  <si>
    <t>Անկյունային գրապահարան</t>
  </si>
  <si>
    <t>Բազկաթոռ</t>
  </si>
  <si>
    <t>ԲԱԶԿԱԹՈՌ ,,ՍՈՒՊԵՐ,,  ԴԱՀԼԻՃԻ</t>
  </si>
  <si>
    <t>ԲԱԶԿԱԹՈՌ ԳՐԱՍԵՆՅԱԿԱՅԻՆ</t>
  </si>
  <si>
    <t>ԲԱԶԿԱԹՈՌ ԽՈԼԻ</t>
  </si>
  <si>
    <t>ԲԱԶԿԱԹՈՌ ԿԱՇՎԵ /ՍԵՎ ԳՈՒՅՆԻ/</t>
  </si>
  <si>
    <t>Բազկաթոռ ղեկավարի</t>
  </si>
  <si>
    <t>Բազկաթոռ մեծ</t>
  </si>
  <si>
    <t>Բազկաթոռ պտտվող</t>
  </si>
  <si>
    <t>ԲԱԶԿԱԹՈՌ ՍԴ ԱՆԴԱՄՆԵՐԻ</t>
  </si>
  <si>
    <t>ԲԱԶԿԱԹՈՌ ՍԴ ՆԱԽԱԳԱՀԻ</t>
  </si>
  <si>
    <t>Բազմոց</t>
  </si>
  <si>
    <t>ԲԱԶՄՈՑ LORYP401PE1</t>
  </si>
  <si>
    <t>ԲԱԶՄՈՑ NIKE D308T-TB9</t>
  </si>
  <si>
    <t>ԲԱԶՄՈՑ ԽՈԼԻ</t>
  </si>
  <si>
    <t>Բազմոց մեծ</t>
  </si>
  <si>
    <t>Բազմոց փոքր</t>
  </si>
  <si>
    <t>ԳՈՐԳ  1,5*2,5</t>
  </si>
  <si>
    <t>ԳՈՐԳ  2*4</t>
  </si>
  <si>
    <t xml:space="preserve">Բազկաթոռներ   </t>
  </si>
  <si>
    <t>Գորգ 2x3</t>
  </si>
  <si>
    <t>ԳՈՐԳ ՊԱՐՍԿԱԿԱՆ</t>
  </si>
  <si>
    <t>Գրապահարան</t>
  </si>
  <si>
    <t>ԳՐԱՊԱՀԱՐԱՆ</t>
  </si>
  <si>
    <t>Գրապահարան  80*180*42</t>
  </si>
  <si>
    <t>ԳՐԱՊԱՀԱՐԱՆ /ՊԱՐՍԿԱԿԱՆ</t>
  </si>
  <si>
    <t>ԳՐԱՊԱՀԱՐԱՆ /ՊԱՐՍԿԱԿԱՆ/</t>
  </si>
  <si>
    <t>Գրապահարան գրասենյակային</t>
  </si>
  <si>
    <t>Գրապահարան դարակներով</t>
  </si>
  <si>
    <t>Գրապահարան փակ  / 180*80*40 /</t>
  </si>
  <si>
    <t>Գրասեղան</t>
  </si>
  <si>
    <t>Գրասեղան  / 140*70 /</t>
  </si>
  <si>
    <t>Գրասեղան  130*60</t>
  </si>
  <si>
    <t>Գրասեղան դարակներով</t>
  </si>
  <si>
    <t>ԳՐԱՍԵՂԱՆ ԵՐԿԹՄԲ. /ՊԱՐՍԿԱԿԱՆ/</t>
  </si>
  <si>
    <t>Գրասեղան ղեկավարի</t>
  </si>
  <si>
    <t>Գրասեղան մեծ</t>
  </si>
  <si>
    <t>Գրասեղան, միակողմանի դարակաշարով</t>
  </si>
  <si>
    <t>Գրասենյակային կահույք</t>
  </si>
  <si>
    <t>Դարակաշար</t>
  </si>
  <si>
    <t>Դիմադիր սեղան</t>
  </si>
  <si>
    <t>Երկաթյա պահարան</t>
  </si>
  <si>
    <t>ԶԳԵՍՏԱՊԱՀԱՐԱՆ</t>
  </si>
  <si>
    <t xml:space="preserve">Զգեստապահարան  / 210*80*52 </t>
  </si>
  <si>
    <t>Զգեստապահարան  80*180*42</t>
  </si>
  <si>
    <t>Լրագրասեղան</t>
  </si>
  <si>
    <t>Կաբինետ</t>
  </si>
  <si>
    <t>ԿԱԽԻՉ</t>
  </si>
  <si>
    <t>ԿԱԽԻՉ ,,ԱՆԴՈ,,</t>
  </si>
  <si>
    <t>Կցասեղան</t>
  </si>
  <si>
    <t>Կցասեղան՝ պահարանիկով</t>
  </si>
  <si>
    <t>Ճաշարանի կահույք/ կոմպլեկտ</t>
  </si>
  <si>
    <t>պահարան</t>
  </si>
  <si>
    <t>Պահարան</t>
  </si>
  <si>
    <t>ՊԱՀԱՐԱՆ</t>
  </si>
  <si>
    <t xml:space="preserve">Պահարան </t>
  </si>
  <si>
    <t>ՊԱՀԱՐԱՆ ,,ԱՆԴՈ,</t>
  </si>
  <si>
    <t>Պահարան 265*100</t>
  </si>
  <si>
    <t>ՊԱՀԱՐԱՆ ԳՐՔԵՐԻ</t>
  </si>
  <si>
    <t>Պահարան գրքի /սեվ գույնի/</t>
  </si>
  <si>
    <t>Պահարան դարակներով</t>
  </si>
  <si>
    <t>ՊԱՀԱՐԱՆ ԵՐԿԱԹՅԱ</t>
  </si>
  <si>
    <t>Պահարան երկաթյա , չհրկիզվող</t>
  </si>
  <si>
    <t>ՊԱՀԱՐԱՆ ԵՐԿԱԹՅԱ /ՉՀՐԿԻԶՎՈՂ</t>
  </si>
  <si>
    <t>Պահարան երկաթյա մեծ</t>
  </si>
  <si>
    <t>Պահարան մեծ</t>
  </si>
  <si>
    <t>ՊԱՀԱՐԱՆ պլաստիկատից</t>
  </si>
  <si>
    <t>Սեղան</t>
  </si>
  <si>
    <t>ՍԵՂԱՆ 3 ԿՏՈՐԻՑ /ՊԱՐՍԿԱԿԱՆ/</t>
  </si>
  <si>
    <t>Սեղան 60*100</t>
  </si>
  <si>
    <t>Սեղան ամսագրերի</t>
  </si>
  <si>
    <t>ՍԵՂԱՆ ԱՄՍԱԳՐԵՐԻ /ՍԵՎ ԳՈՒՅՆԻ/</t>
  </si>
  <si>
    <t>ՍԵՂԱՆ ԱՇԽԱՏԱՆՔԱՅԻՆ</t>
  </si>
  <si>
    <t>ՍԵՂԱՆ ԳՐԱՍԵՆՅԱԿԱՅԻՆ</t>
  </si>
  <si>
    <t>Սեղան դիմադիր</t>
  </si>
  <si>
    <t>ՍԵՂԱՆ ԴԻՄԱԴԻՐ GE-1000</t>
  </si>
  <si>
    <t>ՍԵՂԱՆ ԵՐԵՔ ՏԵՂԱՆՈՑ,ՆԻՍՏԻ ՄԱՍՆԱԿ</t>
  </si>
  <si>
    <t>Սեղան լսարանային</t>
  </si>
  <si>
    <t>Սեղան խորհրդակցական</t>
  </si>
  <si>
    <t>Սեղան համակարգչային</t>
  </si>
  <si>
    <t>Սեղան համակարգչի</t>
  </si>
  <si>
    <t>Սեղան ղեկավարի</t>
  </si>
  <si>
    <t>Սեղան մեծ</t>
  </si>
  <si>
    <t>Սեղան միջին</t>
  </si>
  <si>
    <t>Սեղան նախագահության</t>
  </si>
  <si>
    <t>Սեղան նախագահություն փոքր</t>
  </si>
  <si>
    <t>ՍԵՂԱՆ ՆԻՍՏԵՐԻ ,,ԱՆԴՐԵ</t>
  </si>
  <si>
    <t>ՍԵՂԱՆ ՆԻՍՏԵՐԻ /ԿԼՈՐ/</t>
  </si>
  <si>
    <t>ՍԵՂԱՆ ՍԴ ԱՆԴԱՄՆԵՐԻ</t>
  </si>
  <si>
    <t>ՍԵՂԱՆ ՍԴ ՆԱԽԱԳԱՀԻ</t>
  </si>
  <si>
    <t>ՍԵՂԱՆ ՍՈՒՐՃԻ TR.310</t>
  </si>
  <si>
    <t>Ստելաժ 130x180 չափսի</t>
  </si>
  <si>
    <t>Բազկաթոռ օֆիսային</t>
  </si>
  <si>
    <t>Աթոռ երկաթե ոտքերով</t>
  </si>
  <si>
    <t>Սեղան զիգզագ, գրադարանի</t>
  </si>
  <si>
    <t>Աթոռ ,,Նարեկ-1,,</t>
  </si>
  <si>
    <t>Աթոռ ,,Նարեկ-2,,</t>
  </si>
  <si>
    <t>Գրապահարան 4 դուռ</t>
  </si>
  <si>
    <t>Ղեկ․աշխատ․կահույք</t>
  </si>
  <si>
    <t>Զգեստապահարան 2 դուռ</t>
  </si>
  <si>
    <t>Գրասեղան 3 դարակ</t>
  </si>
  <si>
    <t>Աթոռ պտտվող</t>
  </si>
  <si>
    <t>Զգեստապահարան</t>
  </si>
  <si>
    <t>Կցասեղան պահարանիկով</t>
  </si>
  <si>
    <t>Գրասենյակային բազկաթոռ</t>
  </si>
  <si>
    <t>Փոքր բազմոցներ</t>
  </si>
  <si>
    <t>Ղեկավարի աշխատասենյակի կահույք</t>
  </si>
  <si>
    <t>ՖԱՔՍ ,,ՊԱՆԱՍՈՆԻԿ</t>
  </si>
  <si>
    <t>Հեռախոս Panasonic KX-TG8100BX</t>
  </si>
  <si>
    <t>Հեռախոս Մոտոռոլա</t>
  </si>
  <si>
    <t>Հեռախոս հեռակառավարմամբ</t>
  </si>
  <si>
    <t>Հեռախոս ՊԱՆԱՍՈՆԻԿ</t>
  </si>
  <si>
    <t>Հեռախոս ստեղն., հասարակ</t>
  </si>
  <si>
    <t>Հեռախոս Պանասոնիկ</t>
  </si>
  <si>
    <t>Հեռախոս Տեխնիկա</t>
  </si>
  <si>
    <t>Հեռախոս ստեղնավոր</t>
  </si>
  <si>
    <t>Հեռախոս սկավառակով</t>
  </si>
  <si>
    <t xml:space="preserve">Հեռախոսներ </t>
  </si>
  <si>
    <t>ՁԱՅՆԱԳՐԻՉ DECK-JVC</t>
  </si>
  <si>
    <t>ՍԱՌՆԱՐԱՆ  ,,ԴԱՅՎՈ,,</t>
  </si>
  <si>
    <t>ԷԼԵԿՏՐԱԿԱՆ ՍԱԼԻԿ</t>
  </si>
  <si>
    <t>ԲԱՐ-ՊԱՀԱՐԱՆ</t>
  </si>
  <si>
    <t>ՊՐՈԵԿՏՈՐ ELITE</t>
  </si>
  <si>
    <t>ՄԵՏԱՂՈՐՍԻՉ տեղակայված</t>
  </si>
  <si>
    <t>ՄԵՏԱՂՈՐՍԻՉ ձեռքի</t>
  </si>
  <si>
    <t>ՍԱՌՆԱՐԱՆ Westpoint 134</t>
  </si>
  <si>
    <t>Օդորակիչ/կոնդիցիոներ/  Carrier</t>
  </si>
  <si>
    <t>Սառնարան DAEWOO FR-142</t>
  </si>
  <si>
    <t>Օդորակիչ SPKA BTU/ T-84 թերմ-ով</t>
  </si>
  <si>
    <t>Օդորակիչ VEGA KFR25GW/VD</t>
  </si>
  <si>
    <t>Սառնարան MASTERCOOK L48</t>
  </si>
  <si>
    <t>Հեռուստացույց TV VESTA 2101</t>
  </si>
  <si>
    <t>Ջրի ապարատ</t>
  </si>
  <si>
    <t>Էլեկտրատաքացուցիչ /կալորիֆեր</t>
  </si>
  <si>
    <t>Կոնդիցիոներ SAMSUNG AQ09W8WE</t>
  </si>
  <si>
    <t>Հեռուստացույց SANYO 21FS2</t>
  </si>
  <si>
    <t>Տաքացուցիչ NOBEL NOR 1507</t>
  </si>
  <si>
    <t>Փոշեկուլ</t>
  </si>
  <si>
    <t>ԳՐԱՄԵՔԵՆԱ ,,ՌՈԲՈՏՐՈՆ-24,, ՄԵԽԱՆ</t>
  </si>
  <si>
    <t>ԳՐԱՄԵՔԵՆԱ ,,ՅԱՏՐԱՆ,, ԷԼԵԿՏՐ</t>
  </si>
  <si>
    <t>ԳՐԱՄԵՔԵՆԱ ,,ԴԱՐՈ,,</t>
  </si>
  <si>
    <t>Փոշեկուլ GORENJE VCED11H</t>
  </si>
  <si>
    <t>Օդորակիչ ՄԻԴԵԱ</t>
  </si>
  <si>
    <t>Սառնարան ԲԻԱՆԿԱ</t>
  </si>
  <si>
    <t>Լուսաձ.սարք Փարոսիկ LTD0181</t>
  </si>
  <si>
    <t>DVD Panasonic,Canyon ականջակալով</t>
  </si>
  <si>
    <t>Ֆոտոխցիկ Sony</t>
  </si>
  <si>
    <t>Առկայծիչ Sony</t>
  </si>
  <si>
    <t>CD ԵՎ աուդիո մագնիտոֆոն- AIN</t>
  </si>
  <si>
    <t>Սառնարան  SHARP</t>
  </si>
  <si>
    <t>Հեռուստացույց LCDLED TOSHIBA</t>
  </si>
  <si>
    <t>Շարժական աուդիո PANASONIK</t>
  </si>
  <si>
    <t>Օդորակիչ պատի SDMB-HE</t>
  </si>
  <si>
    <t>Խոսափող պրոֆես. ProSau</t>
  </si>
  <si>
    <t>Տեսահսկման համակարգ</t>
  </si>
  <si>
    <t>Տոսախցիկ</t>
  </si>
  <si>
    <t>Բաժանարար վահանակ  Sou</t>
  </si>
  <si>
    <t>Հեռուստացույց SKYWORT</t>
  </si>
  <si>
    <t>Օդորակիչ Timberk ACTIN</t>
  </si>
  <si>
    <t>Սառնարան</t>
  </si>
  <si>
    <t>Միկրոալիքային վառարան SAMSUNG GE88SUT/BW</t>
  </si>
  <si>
    <t>Գազօջախ FISHER FFC9042DEX</t>
  </si>
  <si>
    <t>Օդորակիչ  SATURN CS 09</t>
  </si>
  <si>
    <t>DVR+Տեսախցիկ</t>
  </si>
  <si>
    <t>Պրոեկտոր  Multimedia</t>
  </si>
  <si>
    <t>Օդորակիչ HISENSE AS12HR4SVD  (TD</t>
  </si>
  <si>
    <t>Օդթրակիչ 3600BTU HIS</t>
  </si>
  <si>
    <t>Փոշեկուլ ETA PROFI</t>
  </si>
  <si>
    <t>Օդորակիչ  9000 BTU</t>
  </si>
  <si>
    <t>Սրճեփ մեքենա</t>
  </si>
  <si>
    <t>Օդորակիչ  VIKASS</t>
  </si>
  <si>
    <t>Ջուր սառեցնող/ տաքացնող</t>
  </si>
  <si>
    <t>Սառնարան Բերգ</t>
  </si>
  <si>
    <t>Օդորակիչ</t>
  </si>
  <si>
    <t>Web Camera</t>
  </si>
  <si>
    <t>Սառնարան BERG</t>
  </si>
  <si>
    <t>ՍԵՂԱՆ-ՏԱԿԴԻՐ ՍՊ-1290-Ի ՀԱՄԱՐ</t>
  </si>
  <si>
    <t>ՑՈՒՑԱՏԱԽՏԱԿ ՍԴ ՇԵՆՔԻ</t>
  </si>
  <si>
    <t>ԱՄԲԻՈՆ ՍԴ ՆԻՍՏԻ /ՓՈՔՐ</t>
  </si>
  <si>
    <t>ԱՄԲԻՈՆ ՍԴ ՆԻՍՏԻ /ՄԵԾ/</t>
  </si>
  <si>
    <t>ԱՐԳԵԼԱՓԱԿՈՑ</t>
  </si>
  <si>
    <t>ԺԱՄԱՑՈՒՅՑ ՄԵԾ ,,ՕՉԶ,</t>
  </si>
  <si>
    <t>ՀՀ ԴՐՈՇԸ ՊԱՏՎԱՆԴԱՆՈՎ</t>
  </si>
  <si>
    <t>ՀՀ ԶԻՆԱՆՇԱՆ /ՓԱՅՏԻՑ/</t>
  </si>
  <si>
    <t>ԶԻՆԱՆՇԱՆ</t>
  </si>
  <si>
    <t>ՋԱՀ ԴԱՀԼԻՃԻ /ՄԵԾ</t>
  </si>
  <si>
    <t>,,ՖԵՄԻԴԱ,, արձան</t>
  </si>
  <si>
    <t>Արցախի դրոշ</t>
  </si>
  <si>
    <t>Ղազախստանի դրոշ</t>
  </si>
  <si>
    <t>Վրաստանի դրոշ</t>
  </si>
  <si>
    <t>Քարտադարան</t>
  </si>
  <si>
    <t>Ամբիոն</t>
  </si>
  <si>
    <t>Ջահ մեծ</t>
  </si>
  <si>
    <t>Ջահ միջին</t>
  </si>
  <si>
    <t>Ջահ փոքր</t>
  </si>
  <si>
    <t>Ջահ մետաղյա</t>
  </si>
  <si>
    <t>Լուսարձակ</t>
  </si>
  <si>
    <t>Զուգարանի հավաքածո</t>
  </si>
  <si>
    <t>Ջահ ցուցատախտակի</t>
  </si>
  <si>
    <t>Ջահ զբոսայգու</t>
  </si>
  <si>
    <t>ՀՀ դրոշ մետաղյա պատվանդանով</t>
  </si>
  <si>
    <t>Բարձրախոս Genius Speaker HP-180</t>
  </si>
  <si>
    <t>Բարձրախոս Speaker CrownMicro 2.0</t>
  </si>
  <si>
    <t>Շարժափեղկ 240*170</t>
  </si>
  <si>
    <t>Շարժափեղկ 120*170</t>
  </si>
  <si>
    <t xml:space="preserve">Գործակից /2024թ. հուլիսի 1-ի դրությամբ/  </t>
  </si>
  <si>
    <r>
      <t xml:space="preserve">Դատական ծառայողներ </t>
    </r>
    <r>
      <rPr>
        <b/>
        <sz val="9"/>
        <color indexed="10"/>
        <rFont val="GHEA Grapalat"/>
        <family val="3"/>
      </rPr>
      <t>**</t>
    </r>
  </si>
  <si>
    <t>Առաքելյան Ս.</t>
  </si>
  <si>
    <t>Արական</t>
  </si>
  <si>
    <t>ՍԴ աշխ. ղեկավար</t>
  </si>
  <si>
    <t>Հայեցողական պաշտոններ</t>
  </si>
  <si>
    <t>Հովհաննիսյան Ն.</t>
  </si>
  <si>
    <t>Իգական</t>
  </si>
  <si>
    <t>ՍԴ նախ, խորհրդ,</t>
  </si>
  <si>
    <t>Փխրիկյան Ա.</t>
  </si>
  <si>
    <t>Հարությունյան Ա.</t>
  </si>
  <si>
    <t>Ղազարյան Արամ</t>
  </si>
  <si>
    <t>ՍԴ նախ, օգնակ,</t>
  </si>
  <si>
    <t>Հակոբյան Դ.</t>
  </si>
  <si>
    <t>ՍԴ մամլո քարտ,</t>
  </si>
  <si>
    <t>Գասպարյան Ժ.</t>
  </si>
  <si>
    <t>ՍԴ դատ.օգնական</t>
  </si>
  <si>
    <t>Աբրահամյան Ռ.</t>
  </si>
  <si>
    <t>Պետրոսյան Ի,</t>
  </si>
  <si>
    <t>Ենգիբարյան Տ.</t>
  </si>
  <si>
    <t>Հովհաննիսյան Ք. /պահպանված/</t>
  </si>
  <si>
    <t>Գրիգորյան Ա.</t>
  </si>
  <si>
    <t>Խալաթյան Ա.</t>
  </si>
  <si>
    <r>
      <t xml:space="preserve">Քաղաքացիական ծառայողներ </t>
    </r>
    <r>
      <rPr>
        <b/>
        <sz val="9"/>
        <color indexed="10"/>
        <rFont val="GHEA Grapalat"/>
        <family val="3"/>
      </rPr>
      <t>**</t>
    </r>
  </si>
  <si>
    <t>Մարության Ա.</t>
  </si>
  <si>
    <t>Աշխ.ղեկ.տեղակալ/Բ1/</t>
  </si>
  <si>
    <t>Օհանյան Է.</t>
  </si>
  <si>
    <t>Աշխ.ղեկ.օգնական /Գ2/</t>
  </si>
  <si>
    <t>Հարությունյան Վ.</t>
  </si>
  <si>
    <t>Տեղ.անվտ. Պատասխանատու /Գ2/</t>
  </si>
  <si>
    <t>Ներքին աուդիտոր /Գ1/</t>
  </si>
  <si>
    <t>Առաքելյան Ն.</t>
  </si>
  <si>
    <t>Վարչության պետ /Բ2/</t>
  </si>
  <si>
    <t>Փորձագիտական-վելուծական բաժին</t>
  </si>
  <si>
    <t>Թադևոսյան Ա.</t>
  </si>
  <si>
    <t>Տեղակ,/բաժնի վար./ /Գ1/</t>
  </si>
  <si>
    <t>Ալեքսանյան Լ․</t>
  </si>
  <si>
    <t>Գլխ. Մասնագետ /Գ2/</t>
  </si>
  <si>
    <t>Միքայելյան Ի.</t>
  </si>
  <si>
    <t>Աղաբեկյան Ֆ.</t>
  </si>
  <si>
    <t>Հայրապետովա Մ.</t>
  </si>
  <si>
    <t>Առաջ, մասնագետ /Ա1/</t>
  </si>
  <si>
    <t>Միջազգային պայմանագրերի բաժին</t>
  </si>
  <si>
    <t>Խաչատրյան Ժ.</t>
  </si>
  <si>
    <t>Բաժնի վարիչ/Գ1/</t>
  </si>
  <si>
    <t>Պողոսյան Մ.</t>
  </si>
  <si>
    <t>Գլխ. Մասնագետ/Գ2/</t>
  </si>
  <si>
    <t>Բադալյան Տ.</t>
  </si>
  <si>
    <t>Հովհաննիսյան Վ.</t>
  </si>
  <si>
    <t>Անհատական դիմումների վերլուծության բաժին</t>
  </si>
  <si>
    <t>Ավագյան Մ.</t>
  </si>
  <si>
    <t>Խաչիբաբյան Մ.</t>
  </si>
  <si>
    <t>Հովհաննիսյան Ա.</t>
  </si>
  <si>
    <t>Բեդևյան Լ.</t>
  </si>
  <si>
    <t>Գիլոյան Ա.</t>
  </si>
  <si>
    <t>Մկրտչյան Լ.</t>
  </si>
  <si>
    <t>Ֆարմանյան Մ.</t>
  </si>
  <si>
    <t>Նահապետյան Լ,</t>
  </si>
  <si>
    <t>Գևորգյան Է.</t>
  </si>
  <si>
    <t>Սարգսյան Ն.</t>
  </si>
  <si>
    <t>Տպ ,տեղեկ, պասխ,/Գ2/</t>
  </si>
  <si>
    <t>Անդրեասյան Ս.</t>
  </si>
  <si>
    <t>Ղուկասյան Լ</t>
  </si>
  <si>
    <t>Մովսիսյան Մ.</t>
  </si>
  <si>
    <t>Սարգսյան Ա.</t>
  </si>
  <si>
    <t>Աբրահամյան Վ.</t>
  </si>
  <si>
    <t>Ոսկանյան Ռ.</t>
  </si>
  <si>
    <t>Ղազարյան Մ.</t>
  </si>
  <si>
    <t>Բաժնի վարիչ /Գ1/</t>
  </si>
  <si>
    <t>Ալեքսանյան Տ.</t>
  </si>
  <si>
    <t>Գյուրջյան Ա.</t>
  </si>
  <si>
    <t>Մեժլումյան Հ.</t>
  </si>
  <si>
    <t>Նիստ. ապ. Պատաս /Գ2/</t>
  </si>
  <si>
    <t>Դանիելյան Ի</t>
  </si>
  <si>
    <t>Ալեքսանյան Ն.</t>
  </si>
  <si>
    <t>Գրիգորյան Ս.</t>
  </si>
  <si>
    <t>Հովհաննիսյան Գ.</t>
  </si>
  <si>
    <t>Դավթյան Ս.</t>
  </si>
  <si>
    <t>Ճրագյան Ծ.</t>
  </si>
  <si>
    <t>Թադևոսյան Լ,</t>
  </si>
  <si>
    <t>Քալաջյան Ա.</t>
  </si>
  <si>
    <t>Մնոյան Լ.</t>
  </si>
  <si>
    <t>Մոսոյան Ն.</t>
  </si>
  <si>
    <t>Սիմոնյան Տ.</t>
  </si>
  <si>
    <t>Մանուկյան Ռ.</t>
  </si>
  <si>
    <t>Հաշվապահական հաշվառման և ֆինանսական բաժին</t>
  </si>
  <si>
    <t>Հունանյան Գ</t>
  </si>
  <si>
    <t>Թանանյան Վ.</t>
  </si>
  <si>
    <t>Շահինյան Վ.</t>
  </si>
  <si>
    <t>Կարագյոզյան Ջ.</t>
  </si>
  <si>
    <t>Տնտ. բաժնի վարիչ</t>
  </si>
  <si>
    <t>Պետրոսյան Յ.</t>
  </si>
  <si>
    <t>պարետ</t>
  </si>
  <si>
    <t>տնտեսուհի</t>
  </si>
  <si>
    <t>Բարսեղյան Զ,</t>
  </si>
  <si>
    <t>տեխ.սպաս.մասն.</t>
  </si>
  <si>
    <t>Վարպետյան Հ.</t>
  </si>
  <si>
    <t>Մելքոնյան Շ.</t>
  </si>
  <si>
    <t>հավաքարար</t>
  </si>
  <si>
    <t>Մարգարյան Ն.</t>
  </si>
  <si>
    <t>Մայիլյան Ա.</t>
  </si>
  <si>
    <t>Առաքելյան Թ.</t>
  </si>
  <si>
    <t>Ավետիսյան Մ.</t>
  </si>
  <si>
    <t>Հովսեփյան Գ.</t>
  </si>
  <si>
    <t>Ղազարյան Հ.</t>
  </si>
  <si>
    <t>Ավետիսյան Գ.</t>
  </si>
  <si>
    <t>Պողոսյան Վ.</t>
  </si>
  <si>
    <t>աշխ․ ղեկ-ի վարորդ</t>
  </si>
  <si>
    <t>Հակոբյան Ն.</t>
  </si>
  <si>
    <t>հերթապահ վարորդ</t>
  </si>
  <si>
    <t>Խաչատրյան Գ.</t>
  </si>
  <si>
    <t>նախագահի վարորդ</t>
  </si>
  <si>
    <t>Մխիթարյան Ֆ․</t>
  </si>
  <si>
    <t>Մարտիրոսյան Ի․</t>
  </si>
  <si>
    <t>Ղեկավար պաշտոններ /աշխատակազմի ղեկավար/</t>
  </si>
  <si>
    <t>փաստացի հաշվարկ</t>
  </si>
  <si>
    <t>ՍԴ շենքի պահպանության և անվտանգության ապահովման ծառայություն</t>
  </si>
  <si>
    <t>Ավելացել է ՍԴ շենքի պահպանության և անվտանգության պահպանման ծառայության վճարը</t>
  </si>
  <si>
    <t>ավտոտնտեսություն</t>
  </si>
  <si>
    <t>ըստ պայմանագրի</t>
  </si>
  <si>
    <t>Արտաքին կապերի բաժին</t>
  </si>
  <si>
    <t>Հաշվ. հաշվառման և ֆինանսական բաժին</t>
  </si>
  <si>
    <t>Զեյնալյան Արտակ</t>
  </si>
  <si>
    <t>1969թ</t>
  </si>
  <si>
    <t>Դիլանյան Արման /ՍԴ նախագահ/</t>
  </si>
  <si>
    <t>Սաֆարյան Սեդա /փոխնախագահ/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</si>
</sst>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_(* #,##0.0_);_(* \(#,##0.0\);_(* &quot;-&quot;??_);_(@_)"/>
    <numFmt numFmtId="168" formatCode="0.0000"/>
    <numFmt numFmtId="169" formatCode="#,##0.0_);[Red]\(#,##0.0\)"/>
    <numFmt numFmtId="170" formatCode="_(* #,##0.0_);_(* \(#,##0.0\);_(* &quot;-&quot;?_);_(@_)"/>
    <numFmt numFmtId="171" formatCode="0_);[Red]\(0\)"/>
  </numFmts>
  <fonts count="8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b/>
      <sz val="8"/>
      <color indexed="10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sz val="9"/>
      <color indexed="8"/>
      <name val="Arial Unicode"/>
      <family val="2"/>
    </font>
    <font>
      <sz val="8"/>
      <color indexed="10"/>
      <name val="GHEA Grapalat"/>
      <family val="3"/>
    </font>
    <font>
      <b/>
      <sz val="9"/>
      <color indexed="10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i/>
      <sz val="9"/>
      <color indexed="10"/>
      <name val="GHEA Grapalat"/>
      <family val="3"/>
    </font>
    <font>
      <sz val="11"/>
      <color indexed="8"/>
      <name val="GHEA Grapalat"/>
      <family val="3"/>
    </font>
    <font>
      <b/>
      <sz val="12"/>
      <color indexed="8"/>
      <name val="GHEA Grapalat"/>
      <family val="3"/>
    </font>
    <font>
      <u/>
      <vertAlign val="superscript"/>
      <sz val="12"/>
      <name val="GHEA Grapalat"/>
      <family val="3"/>
    </font>
    <font>
      <b/>
      <i/>
      <vertAlign val="superscript"/>
      <sz val="10"/>
      <name val="GHEA Grapalat"/>
      <family val="3"/>
    </font>
    <font>
      <vertAlign val="superscript"/>
      <sz val="9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0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sz val="10"/>
      <color rgb="FF000000"/>
      <name val="GHEA Mariam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Arial"/>
      <family val="2"/>
    </font>
    <font>
      <b/>
      <sz val="8"/>
      <color rgb="FFFF0000"/>
      <name val="GHEA Grapalat"/>
      <family val="3"/>
    </font>
    <font>
      <b/>
      <sz val="12"/>
      <color rgb="FFFF0000"/>
      <name val="GHEA Grapalat"/>
      <family val="3"/>
    </font>
    <font>
      <sz val="9"/>
      <color theme="1"/>
      <name val="GHEA Grapalat"/>
      <family val="3"/>
    </font>
    <font>
      <sz val="8"/>
      <color rgb="FFFF0000"/>
      <name val="GHEA Grapalat"/>
      <family val="3"/>
    </font>
    <font>
      <sz val="10"/>
      <color rgb="FFC00000"/>
      <name val="GHEA Grapalat"/>
      <family val="3"/>
    </font>
    <font>
      <b/>
      <i/>
      <sz val="10"/>
      <color rgb="FFC00000"/>
      <name val="GHEA Grapalat"/>
      <family val="3"/>
    </font>
    <font>
      <b/>
      <vertAlign val="superscript"/>
      <sz val="11"/>
      <color rgb="FFFF0000"/>
      <name val="Arial"/>
      <family val="2"/>
    </font>
    <font>
      <sz val="10"/>
      <color rgb="FF7030A0"/>
      <name val="GHEA Grapalat"/>
      <family val="3"/>
    </font>
    <font>
      <sz val="14"/>
      <color rgb="FFFF0000"/>
      <name val="GHEA Grapalat"/>
      <family val="3"/>
    </font>
    <font>
      <sz val="11"/>
      <color rgb="FFFF0000"/>
      <name val="GHEA Grapalat"/>
      <family val="3"/>
    </font>
    <font>
      <b/>
      <vertAlign val="superscript"/>
      <sz val="12"/>
      <color rgb="FFFF0000"/>
      <name val="GHEA Grapalat"/>
      <family val="3"/>
    </font>
    <font>
      <i/>
      <sz val="10"/>
      <color theme="1"/>
      <name val="GHEA Grapalat"/>
      <family val="3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7">
    <xf numFmtId="0" fontId="0" fillId="0" borderId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4" fillId="0" borderId="0"/>
    <xf numFmtId="0" fontId="62" fillId="0" borderId="0"/>
    <xf numFmtId="0" fontId="1" fillId="0" borderId="0"/>
    <xf numFmtId="0" fontId="44" fillId="0" borderId="0"/>
    <xf numFmtId="0" fontId="47" fillId="0" borderId="0"/>
    <xf numFmtId="0" fontId="45" fillId="0" borderId="0"/>
    <xf numFmtId="0" fontId="1" fillId="0" borderId="0"/>
    <xf numFmtId="0" fontId="44" fillId="0" borderId="0"/>
    <xf numFmtId="0" fontId="47" fillId="0" borderId="0"/>
    <xf numFmtId="0" fontId="44" fillId="0" borderId="0"/>
    <xf numFmtId="0" fontId="45" fillId="0" borderId="0"/>
    <xf numFmtId="0" fontId="1" fillId="0" borderId="0"/>
    <xf numFmtId="0" fontId="47" fillId="0" borderId="0"/>
    <xf numFmtId="0" fontId="4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9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1" fillId="0" borderId="0"/>
    <xf numFmtId="0" fontId="61" fillId="0" borderId="0"/>
    <xf numFmtId="0" fontId="1" fillId="0" borderId="0"/>
    <xf numFmtId="9" fontId="1" fillId="0" borderId="0" applyFont="0" applyFill="0" applyBorder="0" applyAlignment="0" applyProtection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1" fillId="0" borderId="0" applyFont="0" applyFill="0" applyBorder="0" applyAlignment="0" applyProtection="0"/>
  </cellStyleXfs>
  <cellXfs count="1012">
    <xf numFmtId="0" fontId="0" fillId="0" borderId="0" xfId="0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Continuous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Alignment="1">
      <alignment horizontal="centerContinuous" wrapText="1"/>
    </xf>
    <xf numFmtId="0" fontId="7" fillId="2" borderId="0" xfId="0" applyFont="1" applyFill="1" applyAlignment="1">
      <alignment horizontal="center" wrapText="1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wrapText="1"/>
    </xf>
    <xf numFmtId="165" fontId="7" fillId="0" borderId="2" xfId="0" applyNumberFormat="1" applyFont="1" applyBorder="1" applyAlignment="1">
      <alignment horizontal="center" wrapText="1"/>
    </xf>
    <xf numFmtId="0" fontId="7" fillId="2" borderId="0" xfId="0" applyFont="1" applyFill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centerContinuous" wrapText="1"/>
    </xf>
    <xf numFmtId="0" fontId="12" fillId="0" borderId="2" xfId="0" applyFont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center" wrapText="1"/>
    </xf>
    <xf numFmtId="0" fontId="10" fillId="3" borderId="0" xfId="0" applyFont="1" applyFill="1"/>
    <xf numFmtId="0" fontId="10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Alignment="1">
      <alignment horizontal="center" wrapText="1"/>
    </xf>
    <xf numFmtId="0" fontId="13" fillId="3" borderId="2" xfId="0" applyFont="1" applyFill="1" applyBorder="1" applyAlignment="1">
      <alignment wrapText="1"/>
    </xf>
    <xf numFmtId="165" fontId="10" fillId="2" borderId="2" xfId="0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4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/>
    </xf>
    <xf numFmtId="165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11" fillId="2" borderId="3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Continuous" wrapText="1"/>
    </xf>
    <xf numFmtId="0" fontId="11" fillId="2" borderId="2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12" fillId="0" borderId="2" xfId="0" applyFont="1" applyBorder="1" applyAlignment="1">
      <alignment wrapText="1"/>
    </xf>
    <xf numFmtId="165" fontId="7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5" fontId="14" fillId="0" borderId="2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Continuous" wrapText="1"/>
    </xf>
    <xf numFmtId="0" fontId="12" fillId="0" borderId="0" xfId="0" applyFont="1" applyAlignment="1">
      <alignment wrapText="1"/>
    </xf>
    <xf numFmtId="0" fontId="11" fillId="0" borderId="5" xfId="0" applyFont="1" applyBorder="1" applyAlignment="1">
      <alignment horizontal="center"/>
    </xf>
    <xf numFmtId="0" fontId="11" fillId="2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2" borderId="2" xfId="0" applyFont="1" applyFill="1" applyBorder="1"/>
    <xf numFmtId="0" fontId="22" fillId="2" borderId="2" xfId="0" applyFont="1" applyFill="1" applyBorder="1"/>
    <xf numFmtId="0" fontId="12" fillId="2" borderId="2" xfId="0" applyFont="1" applyFill="1" applyBorder="1"/>
    <xf numFmtId="0" fontId="7" fillId="2" borderId="0" xfId="0" applyFont="1" applyFill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/>
    <xf numFmtId="0" fontId="18" fillId="0" borderId="2" xfId="0" applyFont="1" applyBorder="1"/>
    <xf numFmtId="1" fontId="7" fillId="0" borderId="2" xfId="0" applyNumberFormat="1" applyFont="1" applyBorder="1"/>
    <xf numFmtId="165" fontId="7" fillId="0" borderId="2" xfId="0" applyNumberFormat="1" applyFont="1" applyBorder="1"/>
    <xf numFmtId="0" fontId="14" fillId="0" borderId="2" xfId="0" applyFont="1" applyBorder="1"/>
    <xf numFmtId="0" fontId="7" fillId="0" borderId="2" xfId="0" applyFont="1" applyBorder="1" applyAlignment="1">
      <alignment horizontal="right"/>
    </xf>
    <xf numFmtId="0" fontId="10" fillId="0" borderId="2" xfId="0" applyFont="1" applyBorder="1"/>
    <xf numFmtId="1" fontId="10" fillId="0" borderId="2" xfId="0" applyNumberFormat="1" applyFont="1" applyBorder="1"/>
    <xf numFmtId="1" fontId="23" fillId="0" borderId="2" xfId="0" applyNumberFormat="1" applyFont="1" applyBorder="1"/>
    <xf numFmtId="165" fontId="24" fillId="0" borderId="2" xfId="0" applyNumberFormat="1" applyFont="1" applyBorder="1"/>
    <xf numFmtId="0" fontId="12" fillId="0" borderId="2" xfId="0" applyFont="1" applyBorder="1" applyAlignment="1">
      <alignment horizontal="center" vertical="center" wrapText="1"/>
    </xf>
    <xf numFmtId="0" fontId="25" fillId="0" borderId="0" xfId="0" applyFont="1"/>
    <xf numFmtId="0" fontId="11" fillId="0" borderId="2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26" fillId="0" borderId="0" xfId="0" applyFont="1"/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centerContinuous" wrapText="1"/>
    </xf>
    <xf numFmtId="0" fontId="11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horizontal="center" wrapText="1"/>
    </xf>
    <xf numFmtId="165" fontId="1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5" fontId="10" fillId="0" borderId="2" xfId="0" applyNumberFormat="1" applyFont="1" applyBorder="1" applyAlignment="1">
      <alignment horizontal="center" wrapText="1"/>
    </xf>
    <xf numFmtId="0" fontId="20" fillId="0" borderId="0" xfId="0" applyFont="1" applyAlignment="1">
      <alignment horizontal="centerContinuous" wrapText="1"/>
    </xf>
    <xf numFmtId="0" fontId="12" fillId="0" borderId="0" xfId="0" applyFont="1" applyAlignment="1">
      <alignment horizontal="centerContinuous" wrapText="1"/>
    </xf>
    <xf numFmtId="0" fontId="6" fillId="2" borderId="0" xfId="0" applyFont="1" applyFill="1" applyAlignment="1">
      <alignment horizontal="center" wrapText="1"/>
    </xf>
    <xf numFmtId="0" fontId="10" fillId="0" borderId="2" xfId="0" applyFont="1" applyBorder="1" applyAlignment="1">
      <alignment horizontal="center"/>
    </xf>
    <xf numFmtId="165" fontId="19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center" wrapText="1"/>
    </xf>
    <xf numFmtId="165" fontId="12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Continuous" wrapText="1"/>
    </xf>
    <xf numFmtId="0" fontId="19" fillId="2" borderId="0" xfId="0" applyFont="1" applyFill="1" applyAlignment="1">
      <alignment horizontal="center" vertical="distributed" wrapText="1" readingOrder="1"/>
    </xf>
    <xf numFmtId="165" fontId="19" fillId="2" borderId="0" xfId="0" applyNumberFormat="1" applyFont="1" applyFill="1" applyAlignment="1">
      <alignment horizontal="center" vertical="distributed" wrapText="1" readingOrder="1"/>
    </xf>
    <xf numFmtId="165" fontId="12" fillId="2" borderId="0" xfId="0" applyNumberFormat="1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6" fillId="2" borderId="0" xfId="0" applyFont="1" applyFill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left" vertical="center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0" fillId="4" borderId="6" xfId="0" applyFont="1" applyFill="1" applyBorder="1" applyAlignment="1">
      <alignment wrapText="1"/>
    </xf>
    <xf numFmtId="0" fontId="10" fillId="4" borderId="6" xfId="0" applyFont="1" applyFill="1" applyBorder="1" applyAlignment="1">
      <alignment horizontal="center" vertical="center"/>
    </xf>
    <xf numFmtId="165" fontId="10" fillId="4" borderId="6" xfId="0" applyNumberFormat="1" applyFont="1" applyFill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Continuous" wrapText="1"/>
    </xf>
    <xf numFmtId="0" fontId="8" fillId="2" borderId="0" xfId="0" applyFont="1" applyFill="1" applyAlignment="1">
      <alignment horizontal="centerContinuous" wrapText="1"/>
    </xf>
    <xf numFmtId="0" fontId="27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wrapText="1"/>
    </xf>
    <xf numFmtId="0" fontId="7" fillId="2" borderId="12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/>
    </xf>
    <xf numFmtId="0" fontId="11" fillId="2" borderId="2" xfId="0" applyFont="1" applyFill="1" applyBorder="1"/>
    <xf numFmtId="0" fontId="8" fillId="2" borderId="1" xfId="0" applyFont="1" applyFill="1" applyBorder="1" applyAlignment="1">
      <alignment wrapText="1"/>
    </xf>
    <xf numFmtId="0" fontId="26" fillId="0" borderId="1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8" fillId="0" borderId="0" xfId="0" applyFont="1"/>
    <xf numFmtId="0" fontId="14" fillId="0" borderId="9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 applyAlignment="1">
      <alignment horizontal="center"/>
    </xf>
    <xf numFmtId="0" fontId="30" fillId="2" borderId="1" xfId="0" applyFont="1" applyFill="1" applyBorder="1" applyAlignment="1">
      <alignment horizontal="left" wrapText="1"/>
    </xf>
    <xf numFmtId="0" fontId="30" fillId="2" borderId="0" xfId="0" applyFont="1" applyFill="1" applyAlignment="1">
      <alignment horizontal="centerContinuous" wrapText="1"/>
    </xf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21" fillId="2" borderId="0" xfId="0" applyFont="1" applyFill="1"/>
    <xf numFmtId="0" fontId="7" fillId="2" borderId="0" xfId="0" applyFont="1" applyFill="1" applyAlignment="1">
      <alignment horizontal="left" wrapText="1"/>
    </xf>
    <xf numFmtId="0" fontId="8" fillId="2" borderId="0" xfId="0" applyFont="1" applyFill="1"/>
    <xf numFmtId="0" fontId="7" fillId="2" borderId="7" xfId="0" applyFont="1" applyFill="1" applyBorder="1" applyAlignment="1">
      <alignment horizontal="center"/>
    </xf>
    <xf numFmtId="0" fontId="7" fillId="2" borderId="16" xfId="0" applyFont="1" applyFill="1" applyBorder="1"/>
    <xf numFmtId="0" fontId="7" fillId="2" borderId="17" xfId="0" applyFont="1" applyFill="1" applyBorder="1"/>
    <xf numFmtId="0" fontId="7" fillId="2" borderId="18" xfId="0" applyFont="1" applyFill="1" applyBorder="1"/>
    <xf numFmtId="0" fontId="11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5" fontId="7" fillId="2" borderId="2" xfId="0" applyNumberFormat="1" applyFont="1" applyFill="1" applyBorder="1" applyAlignment="1">
      <alignment horizontal="center"/>
    </xf>
    <xf numFmtId="0" fontId="32" fillId="2" borderId="2" xfId="0" applyFont="1" applyFill="1" applyBorder="1"/>
    <xf numFmtId="165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0" fontId="11" fillId="0" borderId="2" xfId="0" applyFont="1" applyBorder="1" applyAlignment="1">
      <alignment wrapText="1"/>
    </xf>
    <xf numFmtId="0" fontId="33" fillId="2" borderId="2" xfId="0" applyFont="1" applyFill="1" applyBorder="1" applyAlignment="1">
      <alignment wrapText="1"/>
    </xf>
    <xf numFmtId="0" fontId="32" fillId="2" borderId="2" xfId="0" applyFont="1" applyFill="1" applyBorder="1" applyAlignment="1">
      <alignment wrapText="1"/>
    </xf>
    <xf numFmtId="165" fontId="10" fillId="5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/>
    <xf numFmtId="0" fontId="11" fillId="0" borderId="0" xfId="0" applyFont="1" applyAlignment="1">
      <alignment horizontal="centerContinuous" wrapText="1"/>
    </xf>
    <xf numFmtId="0" fontId="7" fillId="2" borderId="7" xfId="0" applyFont="1" applyFill="1" applyBorder="1"/>
    <xf numFmtId="0" fontId="27" fillId="2" borderId="16" xfId="0" applyFont="1" applyFill="1" applyBorder="1" applyAlignment="1">
      <alignment horizontal="centerContinuous" wrapText="1"/>
    </xf>
    <xf numFmtId="0" fontId="10" fillId="2" borderId="2" xfId="0" applyFont="1" applyFill="1" applyBorder="1" applyAlignment="1">
      <alignment horizontal="centerContinuous"/>
    </xf>
    <xf numFmtId="0" fontId="10" fillId="2" borderId="17" xfId="0" applyFont="1" applyFill="1" applyBorder="1" applyAlignment="1">
      <alignment horizontal="centerContinuous"/>
    </xf>
    <xf numFmtId="0" fontId="10" fillId="2" borderId="18" xfId="0" applyFont="1" applyFill="1" applyBorder="1" applyAlignment="1">
      <alignment horizontal="centerContinuous"/>
    </xf>
    <xf numFmtId="0" fontId="7" fillId="2" borderId="18" xfId="0" applyFont="1" applyFill="1" applyBorder="1" applyAlignment="1">
      <alignment horizontal="centerContinuous"/>
    </xf>
    <xf numFmtId="0" fontId="7" fillId="2" borderId="19" xfId="0" applyFont="1" applyFill="1" applyBorder="1" applyAlignment="1">
      <alignment horizontal="centerContinuous"/>
    </xf>
    <xf numFmtId="0" fontId="10" fillId="2" borderId="7" xfId="0" applyFont="1" applyFill="1" applyBorder="1" applyAlignment="1">
      <alignment horizontal="centerContinuous"/>
    </xf>
    <xf numFmtId="0" fontId="7" fillId="2" borderId="17" xfId="0" applyFont="1" applyFill="1" applyBorder="1" applyAlignment="1">
      <alignment horizontal="centerContinuous"/>
    </xf>
    <xf numFmtId="0" fontId="7" fillId="2" borderId="3" xfId="0" applyFont="1" applyFill="1" applyBorder="1"/>
    <xf numFmtId="0" fontId="7" fillId="2" borderId="20" xfId="0" applyFont="1" applyFill="1" applyBorder="1"/>
    <xf numFmtId="0" fontId="12" fillId="2" borderId="17" xfId="0" applyFont="1" applyFill="1" applyBorder="1" applyAlignment="1">
      <alignment horizontal="centerContinuous"/>
    </xf>
    <xf numFmtId="0" fontId="12" fillId="2" borderId="18" xfId="0" applyFont="1" applyFill="1" applyBorder="1" applyAlignment="1">
      <alignment horizontal="centerContinuous"/>
    </xf>
    <xf numFmtId="0" fontId="12" fillId="2" borderId="0" xfId="0" applyFont="1" applyFill="1" applyAlignment="1">
      <alignment horizontal="centerContinuous"/>
    </xf>
    <xf numFmtId="0" fontId="12" fillId="0" borderId="0" xfId="0" applyFont="1"/>
    <xf numFmtId="165" fontId="7" fillId="2" borderId="2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10" fillId="2" borderId="2" xfId="0" applyFont="1" applyFill="1" applyBorder="1"/>
    <xf numFmtId="0" fontId="15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165" fontId="15" fillId="2" borderId="2" xfId="0" applyNumberFormat="1" applyFont="1" applyFill="1" applyBorder="1" applyAlignment="1">
      <alignment horizontal="center"/>
    </xf>
    <xf numFmtId="0" fontId="15" fillId="0" borderId="0" xfId="0" applyFont="1"/>
    <xf numFmtId="0" fontId="10" fillId="2" borderId="7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7" fillId="2" borderId="4" xfId="0" applyFont="1" applyFill="1" applyBorder="1"/>
    <xf numFmtId="0" fontId="14" fillId="2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165" fontId="10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/>
    <xf numFmtId="0" fontId="37" fillId="2" borderId="0" xfId="0" applyFont="1" applyFill="1"/>
    <xf numFmtId="0" fontId="4" fillId="2" borderId="4" xfId="0" applyFont="1" applyFill="1" applyBorder="1" applyAlignment="1">
      <alignment horizontal="center" wrapText="1"/>
    </xf>
    <xf numFmtId="0" fontId="4" fillId="0" borderId="0" xfId="0" applyFont="1"/>
    <xf numFmtId="0" fontId="22" fillId="2" borderId="2" xfId="0" applyFont="1" applyFill="1" applyBorder="1" applyAlignment="1">
      <alignment wrapText="1"/>
    </xf>
    <xf numFmtId="0" fontId="35" fillId="2" borderId="0" xfId="0" applyFont="1" applyFill="1" applyAlignment="1">
      <alignment horizontal="center"/>
    </xf>
    <xf numFmtId="0" fontId="19" fillId="2" borderId="4" xfId="0" applyFont="1" applyFill="1" applyBorder="1" applyAlignment="1">
      <alignment wrapText="1"/>
    </xf>
    <xf numFmtId="0" fontId="12" fillId="2" borderId="0" xfId="0" applyFont="1" applyFill="1"/>
    <xf numFmtId="0" fontId="15" fillId="2" borderId="0" xfId="0" applyFont="1" applyFill="1"/>
    <xf numFmtId="0" fontId="19" fillId="2" borderId="0" xfId="0" applyFont="1" applyFill="1"/>
    <xf numFmtId="0" fontId="11" fillId="0" borderId="2" xfId="0" applyFont="1" applyBorder="1"/>
    <xf numFmtId="0" fontId="19" fillId="0" borderId="4" xfId="0" applyFont="1" applyBorder="1" applyAlignment="1">
      <alignment wrapText="1"/>
    </xf>
    <xf numFmtId="0" fontId="11" fillId="0" borderId="4" xfId="0" applyFont="1" applyBorder="1" applyAlignment="1">
      <alignment horizontal="center"/>
    </xf>
    <xf numFmtId="0" fontId="33" fillId="0" borderId="2" xfId="0" applyFont="1" applyBorder="1" applyAlignment="1">
      <alignment wrapText="1"/>
    </xf>
    <xf numFmtId="165" fontId="22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/>
    <xf numFmtId="0" fontId="7" fillId="2" borderId="1" xfId="0" applyFont="1" applyFill="1" applyBorder="1"/>
    <xf numFmtId="0" fontId="7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Continuous" wrapText="1"/>
    </xf>
    <xf numFmtId="0" fontId="19" fillId="2" borderId="18" xfId="0" applyFont="1" applyFill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Continuous"/>
    </xf>
    <xf numFmtId="165" fontId="10" fillId="0" borderId="2" xfId="0" applyNumberFormat="1" applyFont="1" applyBorder="1" applyAlignment="1">
      <alignment horizontal="center"/>
    </xf>
    <xf numFmtId="0" fontId="10" fillId="2" borderId="16" xfId="0" applyFont="1" applyFill="1" applyBorder="1"/>
    <xf numFmtId="0" fontId="10" fillId="2" borderId="17" xfId="0" applyFont="1" applyFill="1" applyBorder="1"/>
    <xf numFmtId="0" fontId="10" fillId="2" borderId="18" xfId="0" applyFont="1" applyFill="1" applyBorder="1"/>
    <xf numFmtId="0" fontId="10" fillId="2" borderId="18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0" fontId="29" fillId="0" borderId="0" xfId="0" applyFont="1"/>
    <xf numFmtId="0" fontId="10" fillId="2" borderId="16" xfId="0" applyFont="1" applyFill="1" applyBorder="1" applyAlignment="1">
      <alignment horizontal="centerContinuous" wrapText="1"/>
    </xf>
    <xf numFmtId="0" fontId="7" fillId="6" borderId="0" xfId="0" applyFont="1" applyFill="1"/>
    <xf numFmtId="0" fontId="7" fillId="6" borderId="1" xfId="0" applyFont="1" applyFill="1" applyBorder="1" applyAlignment="1">
      <alignment horizontal="centerContinuous" wrapText="1"/>
    </xf>
    <xf numFmtId="0" fontId="7" fillId="6" borderId="0" xfId="0" applyFont="1" applyFill="1" applyAlignment="1">
      <alignment horizontal="centerContinuous"/>
    </xf>
    <xf numFmtId="0" fontId="11" fillId="6" borderId="4" xfId="0" applyFont="1" applyFill="1" applyBorder="1" applyAlignment="1">
      <alignment horizontal="center"/>
    </xf>
    <xf numFmtId="0" fontId="7" fillId="6" borderId="2" xfId="0" applyFont="1" applyFill="1" applyBorder="1"/>
    <xf numFmtId="0" fontId="7" fillId="6" borderId="2" xfId="0" applyFont="1" applyFill="1" applyBorder="1" applyAlignment="1">
      <alignment horizontal="center" wrapText="1"/>
    </xf>
    <xf numFmtId="165" fontId="15" fillId="6" borderId="2" xfId="0" applyNumberFormat="1" applyFont="1" applyFill="1" applyBorder="1" applyAlignment="1">
      <alignment horizontal="center"/>
    </xf>
    <xf numFmtId="165" fontId="10" fillId="6" borderId="2" xfId="0" applyNumberFormat="1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1" fillId="6" borderId="2" xfId="0" applyFont="1" applyFill="1" applyBorder="1"/>
    <xf numFmtId="0" fontId="7" fillId="6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39" fillId="0" borderId="2" xfId="0" applyFont="1" applyBorder="1" applyAlignment="1">
      <alignment horizontal="center" wrapText="1"/>
    </xf>
    <xf numFmtId="0" fontId="8" fillId="6" borderId="0" xfId="0" applyFont="1" applyFill="1" applyAlignment="1">
      <alignment horizontal="centerContinuous" wrapText="1"/>
    </xf>
    <xf numFmtId="0" fontId="34" fillId="6" borderId="2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10" fillId="6" borderId="2" xfId="0" applyFont="1" applyFill="1" applyBorder="1" applyAlignment="1">
      <alignment wrapText="1"/>
    </xf>
    <xf numFmtId="0" fontId="19" fillId="6" borderId="4" xfId="0" applyFont="1" applyFill="1" applyBorder="1" applyAlignment="1">
      <alignment wrapText="1"/>
    </xf>
    <xf numFmtId="0" fontId="33" fillId="6" borderId="2" xfId="0" applyFont="1" applyFill="1" applyBorder="1" applyAlignment="1">
      <alignment wrapText="1"/>
    </xf>
    <xf numFmtId="0" fontId="7" fillId="6" borderId="0" xfId="0" applyFont="1" applyFill="1" applyAlignment="1">
      <alignment horizontal="centerContinuous" wrapText="1"/>
    </xf>
    <xf numFmtId="0" fontId="10" fillId="6" borderId="17" xfId="0" applyFont="1" applyFill="1" applyBorder="1" applyAlignment="1">
      <alignment horizontal="centerContinuous"/>
    </xf>
    <xf numFmtId="165" fontId="41" fillId="6" borderId="2" xfId="0" applyNumberFormat="1" applyFont="1" applyFill="1" applyBorder="1" applyAlignment="1">
      <alignment horizontal="center"/>
    </xf>
    <xf numFmtId="0" fontId="6" fillId="2" borderId="0" xfId="0" applyFont="1" applyFill="1"/>
    <xf numFmtId="0" fontId="42" fillId="2" borderId="0" xfId="0" applyFont="1" applyFill="1" applyAlignment="1">
      <alignment horizontal="left" vertical="top" wrapText="1"/>
    </xf>
    <xf numFmtId="0" fontId="7" fillId="0" borderId="1" xfId="0" applyFont="1" applyBorder="1" applyAlignment="1">
      <alignment horizontal="centerContinuous" wrapText="1"/>
    </xf>
    <xf numFmtId="0" fontId="7" fillId="7" borderId="0" xfId="0" applyFont="1" applyFill="1"/>
    <xf numFmtId="165" fontId="10" fillId="7" borderId="2" xfId="0" applyNumberFormat="1" applyFont="1" applyFill="1" applyBorder="1" applyAlignment="1">
      <alignment horizontal="center"/>
    </xf>
    <xf numFmtId="0" fontId="7" fillId="8" borderId="0" xfId="0" applyFont="1" applyFill="1"/>
    <xf numFmtId="0" fontId="7" fillId="8" borderId="1" xfId="0" applyFont="1" applyFill="1" applyBorder="1" applyAlignment="1">
      <alignment horizontal="centerContinuous" wrapText="1"/>
    </xf>
    <xf numFmtId="0" fontId="6" fillId="8" borderId="0" xfId="0" applyFont="1" applyFill="1" applyAlignment="1">
      <alignment horizontal="center" wrapText="1"/>
    </xf>
    <xf numFmtId="0" fontId="11" fillId="8" borderId="0" xfId="0" applyFont="1" applyFill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2" borderId="5" xfId="0" applyFont="1" applyFill="1" applyBorder="1" applyAlignment="1">
      <alignment horizontal="center"/>
    </xf>
    <xf numFmtId="0" fontId="10" fillId="2" borderId="18" xfId="0" applyFont="1" applyFill="1" applyBorder="1" applyAlignment="1">
      <alignment wrapText="1"/>
    </xf>
    <xf numFmtId="0" fontId="10" fillId="2" borderId="19" xfId="0" applyFont="1" applyFill="1" applyBorder="1" applyAlignment="1">
      <alignment wrapText="1"/>
    </xf>
    <xf numFmtId="0" fontId="10" fillId="2" borderId="19" xfId="0" applyFont="1" applyFill="1" applyBorder="1"/>
    <xf numFmtId="0" fontId="6" fillId="2" borderId="0" xfId="0" applyFont="1" applyFill="1" applyAlignment="1">
      <alignment horizontal="center"/>
    </xf>
    <xf numFmtId="0" fontId="34" fillId="2" borderId="2" xfId="0" applyFont="1" applyFill="1" applyBorder="1" applyAlignment="1">
      <alignment horizontal="center" wrapText="1"/>
    </xf>
    <xf numFmtId="0" fontId="11" fillId="6" borderId="2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0" fillId="2" borderId="18" xfId="0" applyFont="1" applyFill="1" applyBorder="1" applyAlignment="1">
      <alignment horizontal="centerContinuous" wrapText="1"/>
    </xf>
    <xf numFmtId="0" fontId="43" fillId="2" borderId="0" xfId="0" applyFont="1" applyFill="1"/>
    <xf numFmtId="0" fontId="7" fillId="2" borderId="21" xfId="0" applyFont="1" applyFill="1" applyBorder="1" applyAlignment="1">
      <alignment wrapText="1"/>
    </xf>
    <xf numFmtId="0" fontId="7" fillId="2" borderId="21" xfId="0" applyFont="1" applyFill="1" applyBorder="1"/>
    <xf numFmtId="0" fontId="7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Continuous" vertical="center"/>
    </xf>
    <xf numFmtId="2" fontId="9" fillId="2" borderId="0" xfId="0" applyNumberFormat="1" applyFont="1" applyFill="1" applyAlignment="1">
      <alignment horizontal="centerContinuous" wrapText="1"/>
    </xf>
    <xf numFmtId="0" fontId="63" fillId="0" borderId="2" xfId="0" applyFont="1" applyBorder="1" applyAlignment="1">
      <alignment horizontal="center"/>
    </xf>
    <xf numFmtId="165" fontId="63" fillId="0" borderId="2" xfId="0" applyNumberFormat="1" applyFont="1" applyBorder="1" applyAlignment="1">
      <alignment horizontal="center"/>
    </xf>
    <xf numFmtId="2" fontId="64" fillId="0" borderId="2" xfId="0" applyNumberFormat="1" applyFont="1" applyBorder="1" applyAlignment="1">
      <alignment horizontal="center"/>
    </xf>
    <xf numFmtId="0" fontId="25" fillId="0" borderId="12" xfId="0" applyFont="1" applyBorder="1" applyAlignment="1">
      <alignment horizontal="center" vertical="center" wrapText="1"/>
    </xf>
    <xf numFmtId="0" fontId="50" fillId="0" borderId="2" xfId="56" applyFont="1" applyBorder="1" applyAlignment="1">
      <alignment horizontal="center" wrapText="1"/>
    </xf>
    <xf numFmtId="0" fontId="7" fillId="2" borderId="22" xfId="0" applyFont="1" applyFill="1" applyBorder="1" applyAlignment="1">
      <alignment wrapText="1"/>
    </xf>
    <xf numFmtId="0" fontId="10" fillId="9" borderId="2" xfId="0" applyFont="1" applyFill="1" applyBorder="1" applyAlignment="1">
      <alignment horizontal="left" vertical="center" wrapText="1"/>
    </xf>
    <xf numFmtId="165" fontId="7" fillId="9" borderId="2" xfId="0" applyNumberFormat="1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8" fillId="10" borderId="2" xfId="0" applyFont="1" applyFill="1" applyBorder="1" applyAlignment="1">
      <alignment horizontal="center"/>
    </xf>
    <xf numFmtId="0" fontId="28" fillId="10" borderId="2" xfId="0" applyFont="1" applyFill="1" applyBorder="1" applyAlignment="1">
      <alignment horizontal="center" wrapText="1"/>
    </xf>
    <xf numFmtId="165" fontId="28" fillId="1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8" fillId="2" borderId="24" xfId="0" applyFont="1" applyFill="1" applyBorder="1" applyAlignment="1">
      <alignment wrapText="1"/>
    </xf>
    <xf numFmtId="0" fontId="7" fillId="0" borderId="15" xfId="0" applyFont="1" applyBorder="1" applyAlignment="1">
      <alignment horizontal="center" wrapText="1"/>
    </xf>
    <xf numFmtId="0" fontId="7" fillId="0" borderId="25" xfId="0" applyFont="1" applyBorder="1" applyAlignment="1">
      <alignment horizontal="centerContinuous" wrapText="1"/>
    </xf>
    <xf numFmtId="0" fontId="7" fillId="0" borderId="15" xfId="0" applyFont="1" applyBorder="1" applyAlignment="1">
      <alignment horizontal="centerContinuous" wrapText="1"/>
    </xf>
    <xf numFmtId="0" fontId="25" fillId="0" borderId="15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8" fillId="2" borderId="24" xfId="0" applyFont="1" applyFill="1" applyBorder="1" applyAlignment="1">
      <alignment horizontal="centerContinuous" wrapText="1"/>
    </xf>
    <xf numFmtId="0" fontId="7" fillId="10" borderId="2" xfId="0" applyFont="1" applyFill="1" applyBorder="1" applyAlignment="1">
      <alignment horizontal="center"/>
    </xf>
    <xf numFmtId="0" fontId="7" fillId="10" borderId="2" xfId="0" applyFont="1" applyFill="1" applyBorder="1" applyAlignment="1">
      <alignment horizontal="center" wrapText="1"/>
    </xf>
    <xf numFmtId="0" fontId="31" fillId="10" borderId="2" xfId="0" applyFont="1" applyFill="1" applyBorder="1" applyAlignment="1">
      <alignment horizontal="left" wrapText="1"/>
    </xf>
    <xf numFmtId="0" fontId="20" fillId="10" borderId="2" xfId="0" applyFont="1" applyFill="1" applyBorder="1" applyAlignment="1">
      <alignment horizontal="center" wrapText="1"/>
    </xf>
    <xf numFmtId="0" fontId="14" fillId="0" borderId="19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2" fillId="10" borderId="2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65" fillId="0" borderId="2" xfId="0" applyFont="1" applyBorder="1" applyAlignment="1">
      <alignment horizontal="left" vertical="top" wrapText="1"/>
    </xf>
    <xf numFmtId="165" fontId="20" fillId="0" borderId="2" xfId="41" applyNumberFormat="1" applyFont="1" applyBorder="1" applyAlignment="1">
      <alignment horizontal="center" wrapText="1"/>
    </xf>
    <xf numFmtId="165" fontId="66" fillId="0" borderId="2" xfId="41" applyNumberFormat="1" applyFont="1" applyBorder="1" applyAlignment="1">
      <alignment horizontal="center" wrapText="1"/>
    </xf>
    <xf numFmtId="165" fontId="7" fillId="2" borderId="22" xfId="0" applyNumberFormat="1" applyFont="1" applyFill="1" applyBorder="1" applyAlignment="1">
      <alignment wrapText="1"/>
    </xf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67" fillId="0" borderId="2" xfId="0" applyFont="1" applyBorder="1" applyAlignment="1">
      <alignment horizontal="left" vertical="center" wrapText="1"/>
    </xf>
    <xf numFmtId="0" fontId="68" fillId="0" borderId="2" xfId="0" applyFont="1" applyBorder="1" applyAlignment="1">
      <alignment horizontal="left" vertical="center"/>
    </xf>
    <xf numFmtId="0" fontId="65" fillId="0" borderId="2" xfId="0" applyFont="1" applyBorder="1" applyAlignment="1">
      <alignment horizontal="center" vertical="center" wrapText="1"/>
    </xf>
    <xf numFmtId="0" fontId="66" fillId="0" borderId="0" xfId="0" applyFont="1" applyAlignment="1">
      <alignment horizontal="left" vertical="center" wrapText="1"/>
    </xf>
    <xf numFmtId="0" fontId="11" fillId="11" borderId="4" xfId="0" applyFont="1" applyFill="1" applyBorder="1" applyAlignment="1">
      <alignment horizontal="center" wrapText="1"/>
    </xf>
    <xf numFmtId="0" fontId="6" fillId="11" borderId="4" xfId="0" applyFont="1" applyFill="1" applyBorder="1" applyAlignment="1">
      <alignment horizontal="center" wrapText="1"/>
    </xf>
    <xf numFmtId="0" fontId="40" fillId="11" borderId="4" xfId="0" applyFont="1" applyFill="1" applyBorder="1" applyAlignment="1">
      <alignment horizontal="center" wrapText="1"/>
    </xf>
    <xf numFmtId="0" fontId="40" fillId="11" borderId="2" xfId="0" applyFont="1" applyFill="1" applyBorder="1" applyAlignment="1">
      <alignment horizontal="center" wrapText="1"/>
    </xf>
    <xf numFmtId="0" fontId="11" fillId="0" borderId="19" xfId="0" applyFont="1" applyBorder="1" applyAlignment="1">
      <alignment horizontal="center" vertical="center" wrapText="1"/>
    </xf>
    <xf numFmtId="0" fontId="6" fillId="3" borderId="19" xfId="56" applyFont="1" applyFill="1" applyBorder="1" applyAlignment="1">
      <alignment horizontal="center" vertical="center" wrapText="1"/>
    </xf>
    <xf numFmtId="0" fontId="11" fillId="0" borderId="19" xfId="56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11" fillId="9" borderId="19" xfId="0" applyFont="1" applyFill="1" applyBorder="1" applyAlignment="1">
      <alignment horizontal="center" vertical="center" wrapText="1"/>
    </xf>
    <xf numFmtId="49" fontId="36" fillId="0" borderId="26" xfId="0" applyNumberFormat="1" applyFont="1" applyBorder="1" applyAlignment="1">
      <alignment horizontal="center" vertical="center" wrapText="1"/>
    </xf>
    <xf numFmtId="49" fontId="36" fillId="9" borderId="26" xfId="0" applyNumberFormat="1" applyFont="1" applyFill="1" applyBorder="1" applyAlignment="1">
      <alignment horizontal="center" vertical="center" wrapText="1"/>
    </xf>
    <xf numFmtId="0" fontId="69" fillId="0" borderId="7" xfId="0" applyFont="1" applyBorder="1" applyAlignment="1">
      <alignment horizontal="center" vertical="top" wrapText="1"/>
    </xf>
    <xf numFmtId="0" fontId="7" fillId="0" borderId="27" xfId="0" applyFont="1" applyBorder="1"/>
    <xf numFmtId="0" fontId="7" fillId="0" borderId="26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10" fillId="2" borderId="4" xfId="0" applyFont="1" applyFill="1" applyBorder="1"/>
    <xf numFmtId="0" fontId="20" fillId="2" borderId="2" xfId="0" applyFont="1" applyFill="1" applyBorder="1" applyAlignment="1">
      <alignment wrapText="1"/>
    </xf>
    <xf numFmtId="0" fontId="31" fillId="0" borderId="2" xfId="0" applyFont="1" applyBorder="1" applyAlignment="1">
      <alignment wrapText="1"/>
    </xf>
    <xf numFmtId="0" fontId="21" fillId="0" borderId="0" xfId="0" applyFont="1"/>
    <xf numFmtId="0" fontId="8" fillId="0" borderId="1" xfId="0" applyFont="1" applyBorder="1" applyAlignment="1">
      <alignment horizontal="left" wrapText="1"/>
    </xf>
    <xf numFmtId="0" fontId="42" fillId="0" borderId="0" xfId="0" applyFont="1" applyAlignment="1">
      <alignment horizontal="left" vertical="top" wrapText="1"/>
    </xf>
    <xf numFmtId="0" fontId="10" fillId="0" borderId="16" xfId="0" applyFont="1" applyBorder="1"/>
    <xf numFmtId="0" fontId="19" fillId="0" borderId="2" xfId="0" applyFont="1" applyBorder="1" applyAlignment="1">
      <alignment wrapText="1"/>
    </xf>
    <xf numFmtId="0" fontId="32" fillId="0" borderId="2" xfId="0" applyFont="1" applyBorder="1"/>
    <xf numFmtId="0" fontId="32" fillId="0" borderId="2" xfId="0" applyFont="1" applyBorder="1" applyAlignment="1">
      <alignment wrapText="1"/>
    </xf>
    <xf numFmtId="0" fontId="11" fillId="0" borderId="0" xfId="0" applyFont="1" applyAlignment="1">
      <alignment horizontal="centerContinuous"/>
    </xf>
    <xf numFmtId="0" fontId="31" fillId="0" borderId="0" xfId="0" applyFont="1"/>
    <xf numFmtId="0" fontId="27" fillId="0" borderId="0" xfId="0" applyFont="1" applyAlignment="1">
      <alignment horizontal="centerContinuous" wrapText="1"/>
    </xf>
    <xf numFmtId="0" fontId="19" fillId="0" borderId="17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0" fontId="20" fillId="0" borderId="4" xfId="0" applyFont="1" applyBorder="1"/>
    <xf numFmtId="0" fontId="12" fillId="2" borderId="0" xfId="0" applyFont="1" applyFill="1" applyAlignment="1">
      <alignment horizontal="center" wrapText="1"/>
    </xf>
    <xf numFmtId="0" fontId="19" fillId="2" borderId="22" xfId="0" applyFont="1" applyFill="1" applyBorder="1" applyAlignment="1">
      <alignment horizontal="center"/>
    </xf>
    <xf numFmtId="0" fontId="19" fillId="2" borderId="17" xfId="0" applyFont="1" applyFill="1" applyBorder="1"/>
    <xf numFmtId="0" fontId="19" fillId="2" borderId="18" xfId="0" applyFont="1" applyFill="1" applyBorder="1"/>
    <xf numFmtId="0" fontId="19" fillId="2" borderId="19" xfId="0" applyFont="1" applyFill="1" applyBorder="1"/>
    <xf numFmtId="0" fontId="7" fillId="0" borderId="19" xfId="0" applyFont="1" applyBorder="1"/>
    <xf numFmtId="0" fontId="7" fillId="2" borderId="19" xfId="0" applyFont="1" applyFill="1" applyBorder="1"/>
    <xf numFmtId="0" fontId="10" fillId="2" borderId="17" xfId="0" applyFont="1" applyFill="1" applyBorder="1" applyAlignment="1">
      <alignment wrapText="1"/>
    </xf>
    <xf numFmtId="0" fontId="12" fillId="2" borderId="28" xfId="0" applyFont="1" applyFill="1" applyBorder="1"/>
    <xf numFmtId="0" fontId="8" fillId="2" borderId="21" xfId="0" applyFont="1" applyFill="1" applyBorder="1" applyAlignment="1">
      <alignment horizontal="centerContinuous" wrapText="1"/>
    </xf>
    <xf numFmtId="0" fontId="7" fillId="2" borderId="2" xfId="0" applyFont="1" applyFill="1" applyBorder="1" applyAlignment="1">
      <alignment horizontal="left" indent="2"/>
    </xf>
    <xf numFmtId="0" fontId="7" fillId="12" borderId="2" xfId="0" applyFont="1" applyFill="1" applyBorder="1" applyAlignment="1">
      <alignment horizontal="center"/>
    </xf>
    <xf numFmtId="0" fontId="70" fillId="0" borderId="0" xfId="0" applyFont="1" applyAlignment="1">
      <alignment horizontal="justify" vertical="center"/>
    </xf>
    <xf numFmtId="0" fontId="70" fillId="0" borderId="0" xfId="0" applyFont="1"/>
    <xf numFmtId="0" fontId="10" fillId="2" borderId="2" xfId="0" applyFont="1" applyFill="1" applyBorder="1" applyAlignment="1">
      <alignment vertical="center" wrapText="1"/>
    </xf>
    <xf numFmtId="0" fontId="65" fillId="0" borderId="19" xfId="0" applyFont="1" applyBorder="1" applyAlignment="1">
      <alignment horizontal="center" vertical="center" wrapText="1"/>
    </xf>
    <xf numFmtId="0" fontId="71" fillId="0" borderId="7" xfId="0" applyFont="1" applyBorder="1" applyAlignment="1">
      <alignment horizontal="left" vertical="top" wrapText="1"/>
    </xf>
    <xf numFmtId="0" fontId="6" fillId="8" borderId="0" xfId="0" applyFont="1" applyFill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1" fillId="0" borderId="2" xfId="0" applyFont="1" applyBorder="1" applyAlignment="1">
      <alignment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0" fontId="7" fillId="6" borderId="17" xfId="0" applyFont="1" applyFill="1" applyBorder="1"/>
    <xf numFmtId="0" fontId="7" fillId="0" borderId="2" xfId="0" applyFont="1" applyBorder="1" applyAlignment="1">
      <alignment horizontal="center" vertical="center" wrapText="1"/>
    </xf>
    <xf numFmtId="165" fontId="10" fillId="8" borderId="2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Continuous" wrapText="1"/>
    </xf>
    <xf numFmtId="0" fontId="8" fillId="2" borderId="1" xfId="0" applyFont="1" applyFill="1" applyBorder="1"/>
    <xf numFmtId="0" fontId="15" fillId="8" borderId="17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Continuous" vertical="center" wrapText="1"/>
    </xf>
    <xf numFmtId="0" fontId="9" fillId="0" borderId="18" xfId="0" applyFont="1" applyBorder="1" applyAlignment="1">
      <alignment horizontal="centerContinuous"/>
    </xf>
    <xf numFmtId="0" fontId="9" fillId="0" borderId="19" xfId="0" applyFont="1" applyBorder="1" applyAlignment="1">
      <alignment horizontal="centerContinuous"/>
    </xf>
    <xf numFmtId="0" fontId="9" fillId="0" borderId="2" xfId="0" applyFont="1" applyBorder="1"/>
    <xf numFmtId="0" fontId="33" fillId="0" borderId="0" xfId="0" applyFont="1" applyAlignment="1">
      <alignment horizontal="centerContinuous" vertical="top" wrapText="1"/>
    </xf>
    <xf numFmtId="0" fontId="33" fillId="0" borderId="0" xfId="0" applyFont="1" applyAlignment="1">
      <alignment horizontal="centerContinuous" wrapText="1"/>
    </xf>
    <xf numFmtId="0" fontId="42" fillId="2" borderId="0" xfId="0" applyFont="1" applyFill="1" applyAlignment="1">
      <alignment horizontal="centerContinuous" wrapText="1"/>
    </xf>
    <xf numFmtId="0" fontId="19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9" fontId="11" fillId="0" borderId="4" xfId="0" applyNumberFormat="1" applyFont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165" fontId="11" fillId="2" borderId="4" xfId="60" applyNumberFormat="1" applyFont="1" applyFill="1" applyBorder="1" applyAlignment="1">
      <alignment horizontal="center"/>
    </xf>
    <xf numFmtId="165" fontId="11" fillId="6" borderId="2" xfId="60" applyNumberFormat="1" applyFont="1" applyFill="1" applyBorder="1" applyAlignment="1">
      <alignment horizontal="center"/>
    </xf>
    <xf numFmtId="165" fontId="15" fillId="2" borderId="2" xfId="60" applyNumberFormat="1" applyFont="1" applyFill="1" applyBorder="1" applyAlignment="1">
      <alignment horizontal="center"/>
    </xf>
    <xf numFmtId="165" fontId="7" fillId="2" borderId="2" xfId="60" applyNumberFormat="1" applyFont="1" applyFill="1" applyBorder="1" applyAlignment="1">
      <alignment horizontal="center" wrapText="1"/>
    </xf>
    <xf numFmtId="165" fontId="10" fillId="2" borderId="2" xfId="60" applyNumberFormat="1" applyFont="1" applyFill="1" applyBorder="1" applyAlignment="1">
      <alignment horizontal="center"/>
    </xf>
    <xf numFmtId="165" fontId="7" fillId="2" borderId="2" xfId="60" applyNumberFormat="1" applyFont="1" applyFill="1" applyBorder="1"/>
    <xf numFmtId="165" fontId="33" fillId="2" borderId="2" xfId="0" applyNumberFormat="1" applyFont="1" applyFill="1" applyBorder="1" applyAlignment="1">
      <alignment horizontal="center"/>
    </xf>
    <xf numFmtId="165" fontId="15" fillId="6" borderId="2" xfId="60" applyNumberFormat="1" applyFont="1" applyFill="1" applyBorder="1" applyAlignment="1">
      <alignment horizontal="center"/>
    </xf>
    <xf numFmtId="165" fontId="11" fillId="2" borderId="2" xfId="60" applyNumberFormat="1" applyFont="1" applyFill="1" applyBorder="1"/>
    <xf numFmtId="165" fontId="11" fillId="6" borderId="2" xfId="60" applyNumberFormat="1" applyFont="1" applyFill="1" applyBorder="1"/>
    <xf numFmtId="165" fontId="7" fillId="2" borderId="2" xfId="60" applyNumberFormat="1" applyFont="1" applyFill="1" applyBorder="1" applyAlignment="1">
      <alignment horizontal="center"/>
    </xf>
    <xf numFmtId="9" fontId="11" fillId="8" borderId="4" xfId="51" applyNumberFormat="1" applyFont="1" applyFill="1" applyBorder="1" applyAlignment="1">
      <alignment horizontal="center"/>
    </xf>
    <xf numFmtId="165" fontId="33" fillId="2" borderId="2" xfId="60" applyNumberFormat="1" applyFont="1" applyFill="1" applyBorder="1" applyAlignment="1">
      <alignment wrapText="1"/>
    </xf>
    <xf numFmtId="165" fontId="33" fillId="6" borderId="2" xfId="60" applyNumberFormat="1" applyFont="1" applyFill="1" applyBorder="1" applyAlignment="1">
      <alignment wrapText="1"/>
    </xf>
    <xf numFmtId="167" fontId="7" fillId="2" borderId="2" xfId="60" applyNumberFormat="1" applyFont="1" applyFill="1" applyBorder="1"/>
    <xf numFmtId="167" fontId="7" fillId="6" borderId="2" xfId="60" applyNumberFormat="1" applyFont="1" applyFill="1" applyBorder="1"/>
    <xf numFmtId="167" fontId="15" fillId="2" borderId="2" xfId="60" applyNumberFormat="1" applyFont="1" applyFill="1" applyBorder="1" applyAlignment="1">
      <alignment horizontal="center"/>
    </xf>
    <xf numFmtId="167" fontId="10" fillId="2" borderId="2" xfId="60" applyNumberFormat="1" applyFont="1" applyFill="1" applyBorder="1" applyAlignment="1">
      <alignment horizontal="center"/>
    </xf>
    <xf numFmtId="167" fontId="10" fillId="6" borderId="2" xfId="6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Continuous" wrapText="1"/>
    </xf>
    <xf numFmtId="0" fontId="6" fillId="2" borderId="1" xfId="0" applyFont="1" applyFill="1" applyBorder="1" applyAlignment="1">
      <alignment wrapText="1"/>
    </xf>
    <xf numFmtId="0" fontId="7" fillId="0" borderId="1" xfId="0" applyFont="1" applyBorder="1"/>
    <xf numFmtId="0" fontId="7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42" fillId="2" borderId="1" xfId="0" applyFont="1" applyFill="1" applyBorder="1" applyAlignment="1">
      <alignment horizontal="left" wrapText="1"/>
    </xf>
    <xf numFmtId="165" fontId="20" fillId="0" borderId="2" xfId="0" applyNumberFormat="1" applyFont="1" applyBorder="1" applyAlignment="1">
      <alignment horizontal="center"/>
    </xf>
    <xf numFmtId="0" fontId="20" fillId="0" borderId="2" xfId="0" applyFont="1" applyBorder="1"/>
    <xf numFmtId="0" fontId="12" fillId="9" borderId="2" xfId="0" applyFont="1" applyFill="1" applyBorder="1" applyAlignment="1">
      <alignment horizontal="center"/>
    </xf>
    <xf numFmtId="0" fontId="10" fillId="9" borderId="18" xfId="0" applyFont="1" applyFill="1" applyBorder="1" applyAlignment="1">
      <alignment horizontal="left" wrapText="1"/>
    </xf>
    <xf numFmtId="0" fontId="11" fillId="9" borderId="2" xfId="0" applyFont="1" applyFill="1" applyBorder="1"/>
    <xf numFmtId="0" fontId="7" fillId="9" borderId="2" xfId="0" applyFont="1" applyFill="1" applyBorder="1"/>
    <xf numFmtId="165" fontId="10" fillId="9" borderId="2" xfId="0" applyNumberFormat="1" applyFont="1" applyFill="1" applyBorder="1" applyAlignment="1">
      <alignment horizontal="center"/>
    </xf>
    <xf numFmtId="0" fontId="7" fillId="0" borderId="17" xfId="0" applyFont="1" applyBorder="1"/>
    <xf numFmtId="0" fontId="72" fillId="14" borderId="65" xfId="0" applyFont="1" applyFill="1" applyBorder="1" applyAlignment="1">
      <alignment vertical="center"/>
    </xf>
    <xf numFmtId="0" fontId="21" fillId="15" borderId="65" xfId="0" applyFont="1" applyFill="1" applyBorder="1" applyAlignment="1">
      <alignment horizontal="center" vertical="center"/>
    </xf>
    <xf numFmtId="0" fontId="21" fillId="15" borderId="66" xfId="0" applyFont="1" applyFill="1" applyBorder="1" applyAlignment="1">
      <alignment vertical="center" wrapText="1"/>
    </xf>
    <xf numFmtId="0" fontId="31" fillId="15" borderId="2" xfId="0" applyFont="1" applyFill="1" applyBorder="1" applyAlignment="1">
      <alignment horizontal="center" vertical="center" wrapText="1"/>
    </xf>
    <xf numFmtId="0" fontId="73" fillId="16" borderId="65" xfId="0" applyFont="1" applyFill="1" applyBorder="1" applyAlignment="1">
      <alignment horizontal="center" vertical="center"/>
    </xf>
    <xf numFmtId="0" fontId="73" fillId="16" borderId="65" xfId="0" applyFont="1" applyFill="1" applyBorder="1" applyAlignment="1">
      <alignment horizontal="center" vertical="center" wrapText="1"/>
    </xf>
    <xf numFmtId="0" fontId="72" fillId="16" borderId="65" xfId="0" applyFont="1" applyFill="1" applyBorder="1" applyAlignment="1">
      <alignment vertical="center" wrapText="1"/>
    </xf>
    <xf numFmtId="0" fontId="73" fillId="16" borderId="65" xfId="0" applyFont="1" applyFill="1" applyBorder="1" applyAlignment="1">
      <alignment vertical="center" wrapText="1"/>
    </xf>
    <xf numFmtId="0" fontId="74" fillId="16" borderId="18" xfId="0" applyFont="1" applyFill="1" applyBorder="1" applyAlignment="1">
      <alignment horizontal="left" wrapText="1"/>
    </xf>
    <xf numFmtId="0" fontId="20" fillId="16" borderId="2" xfId="0" applyFont="1" applyFill="1" applyBorder="1" applyAlignment="1">
      <alignment horizontal="left" wrapText="1"/>
    </xf>
    <xf numFmtId="0" fontId="20" fillId="16" borderId="2" xfId="0" applyFont="1" applyFill="1" applyBorder="1"/>
    <xf numFmtId="165" fontId="20" fillId="16" borderId="2" xfId="0" applyNumberFormat="1" applyFont="1" applyFill="1" applyBorder="1" applyAlignment="1">
      <alignment horizontal="center"/>
    </xf>
    <xf numFmtId="0" fontId="10" fillId="9" borderId="2" xfId="0" applyFont="1" applyFill="1" applyBorder="1" applyAlignment="1">
      <alignment horizontal="left" wrapText="1"/>
    </xf>
    <xf numFmtId="0" fontId="21" fillId="15" borderId="67" xfId="0" applyFont="1" applyFill="1" applyBorder="1" applyAlignment="1">
      <alignment horizontal="center" vertical="center"/>
    </xf>
    <xf numFmtId="0" fontId="72" fillId="14" borderId="2" xfId="0" applyFont="1" applyFill="1" applyBorder="1" applyAlignment="1">
      <alignment vertical="center"/>
    </xf>
    <xf numFmtId="0" fontId="73" fillId="16" borderId="68" xfId="0" applyFont="1" applyFill="1" applyBorder="1" applyAlignment="1">
      <alignment horizontal="center" vertical="center"/>
    </xf>
    <xf numFmtId="0" fontId="73" fillId="16" borderId="68" xfId="0" applyFont="1" applyFill="1" applyBorder="1" applyAlignment="1">
      <alignment horizontal="center" vertical="center" wrapText="1"/>
    </xf>
    <xf numFmtId="165" fontId="20" fillId="16" borderId="2" xfId="0" applyNumberFormat="1" applyFont="1" applyFill="1" applyBorder="1"/>
    <xf numFmtId="1" fontId="66" fillId="0" borderId="2" xfId="0" applyNumberFormat="1" applyFont="1" applyBorder="1" applyAlignment="1">
      <alignment horizontal="center"/>
    </xf>
    <xf numFmtId="0" fontId="20" fillId="0" borderId="0" xfId="0" applyFont="1"/>
    <xf numFmtId="0" fontId="54" fillId="0" borderId="0" xfId="0" applyFont="1"/>
    <xf numFmtId="0" fontId="11" fillId="2" borderId="4" xfId="0" applyFont="1" applyFill="1" applyBorder="1" applyAlignment="1">
      <alignment horizontal="center" vertical="center" wrapText="1"/>
    </xf>
    <xf numFmtId="168" fontId="63" fillId="0" borderId="2" xfId="0" applyNumberFormat="1" applyFont="1" applyBorder="1" applyAlignment="1">
      <alignment horizontal="center"/>
    </xf>
    <xf numFmtId="0" fontId="11" fillId="17" borderId="2" xfId="0" applyFont="1" applyFill="1" applyBorder="1" applyAlignment="1">
      <alignment horizontal="center" wrapText="1"/>
    </xf>
    <xf numFmtId="0" fontId="10" fillId="17" borderId="2" xfId="0" applyFont="1" applyFill="1" applyBorder="1" applyAlignment="1">
      <alignment horizontal="center" wrapText="1"/>
    </xf>
    <xf numFmtId="165" fontId="10" fillId="17" borderId="2" xfId="0" applyNumberFormat="1" applyFont="1" applyFill="1" applyBorder="1" applyAlignment="1">
      <alignment horizontal="center"/>
    </xf>
    <xf numFmtId="0" fontId="11" fillId="2" borderId="29" xfId="0" applyFont="1" applyFill="1" applyBorder="1" applyAlignment="1">
      <alignment horizontal="center" wrapText="1"/>
    </xf>
    <xf numFmtId="0" fontId="6" fillId="2" borderId="2" xfId="25" applyFont="1" applyFill="1" applyBorder="1" applyAlignment="1">
      <alignment horizontal="center" wrapText="1"/>
    </xf>
    <xf numFmtId="0" fontId="33" fillId="2" borderId="2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20" fillId="2" borderId="0" xfId="0" applyFont="1" applyFill="1" applyAlignment="1">
      <alignment horizontal="centerContinuous"/>
    </xf>
    <xf numFmtId="0" fontId="31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1" fontId="10" fillId="2" borderId="2" xfId="0" applyNumberFormat="1" applyFont="1" applyFill="1" applyBorder="1"/>
    <xf numFmtId="0" fontId="31" fillId="2" borderId="0" xfId="0" applyFont="1" applyFill="1" applyAlignment="1">
      <alignment wrapText="1"/>
    </xf>
    <xf numFmtId="0" fontId="3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center" wrapText="1"/>
    </xf>
    <xf numFmtId="0" fontId="7" fillId="0" borderId="17" xfId="0" applyFont="1" applyBorder="1" applyAlignment="1">
      <alignment horizontal="centerContinuous"/>
    </xf>
    <xf numFmtId="0" fontId="7" fillId="0" borderId="18" xfId="0" applyFont="1" applyBorder="1" applyAlignment="1">
      <alignment horizontal="centerContinuous"/>
    </xf>
    <xf numFmtId="0" fontId="7" fillId="0" borderId="19" xfId="0" applyFont="1" applyBorder="1" applyAlignment="1">
      <alignment horizontal="centerContinuous"/>
    </xf>
    <xf numFmtId="0" fontId="7" fillId="0" borderId="17" xfId="0" applyFont="1" applyBorder="1" applyAlignment="1">
      <alignment horizontal="centerContinuous" wrapText="1"/>
    </xf>
    <xf numFmtId="0" fontId="7" fillId="0" borderId="18" xfId="0" applyFont="1" applyBorder="1" applyAlignment="1">
      <alignment horizontal="centerContinuous" wrapText="1"/>
    </xf>
    <xf numFmtId="0" fontId="7" fillId="0" borderId="19" xfId="0" applyFont="1" applyBorder="1" applyAlignment="1">
      <alignment horizontal="centerContinuous" wrapText="1"/>
    </xf>
    <xf numFmtId="0" fontId="22" fillId="2" borderId="2" xfId="0" applyFont="1" applyFill="1" applyBorder="1" applyAlignment="1">
      <alignment vertical="center"/>
    </xf>
    <xf numFmtId="0" fontId="33" fillId="2" borderId="2" xfId="0" applyFont="1" applyFill="1" applyBorder="1"/>
    <xf numFmtId="0" fontId="64" fillId="0" borderId="0" xfId="0" applyFont="1"/>
    <xf numFmtId="0" fontId="10" fillId="2" borderId="0" xfId="0" applyFont="1" applyFill="1" applyAlignment="1">
      <alignment horizontal="left"/>
    </xf>
    <xf numFmtId="0" fontId="10" fillId="7" borderId="15" xfId="0" applyFont="1" applyFill="1" applyBorder="1" applyAlignment="1">
      <alignment horizontal="centerContinuous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167" fontId="29" fillId="17" borderId="0" xfId="60" applyNumberFormat="1" applyFont="1" applyFill="1"/>
    <xf numFmtId="165" fontId="64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30" fillId="2" borderId="2" xfId="0" applyFont="1" applyFill="1" applyBorder="1" applyAlignment="1">
      <alignment horizontal="centerContinuous" wrapText="1"/>
    </xf>
    <xf numFmtId="0" fontId="6" fillId="8" borderId="1" xfId="0" applyFont="1" applyFill="1" applyBorder="1" applyAlignment="1">
      <alignment horizontal="center" wrapText="1"/>
    </xf>
    <xf numFmtId="165" fontId="74" fillId="0" borderId="2" xfId="0" applyNumberFormat="1" applyFont="1" applyBorder="1" applyAlignment="1">
      <alignment horizontal="center"/>
    </xf>
    <xf numFmtId="0" fontId="20" fillId="7" borderId="2" xfId="0" applyFont="1" applyFill="1" applyBorder="1"/>
    <xf numFmtId="165" fontId="10" fillId="7" borderId="2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Continuous" wrapText="1"/>
    </xf>
    <xf numFmtId="0" fontId="21" fillId="2" borderId="0" xfId="0" applyFont="1" applyFill="1" applyAlignment="1">
      <alignment horizontal="centerContinuous" wrapText="1"/>
    </xf>
    <xf numFmtId="0" fontId="21" fillId="2" borderId="0" xfId="0" applyFont="1" applyFill="1" applyAlignment="1">
      <alignment horizontal="centerContinuous"/>
    </xf>
    <xf numFmtId="0" fontId="7" fillId="0" borderId="30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2" borderId="1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/>
    </xf>
    <xf numFmtId="165" fontId="7" fillId="0" borderId="30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31" xfId="0" applyNumberFormat="1" applyFont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wrapText="1"/>
    </xf>
    <xf numFmtId="0" fontId="75" fillId="0" borderId="0" xfId="0" applyFont="1"/>
    <xf numFmtId="0" fontId="12" fillId="7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21" xfId="0" applyFont="1" applyFill="1" applyBorder="1" applyAlignment="1">
      <alignment horizontal="centerContinuous" wrapText="1"/>
    </xf>
    <xf numFmtId="0" fontId="35" fillId="0" borderId="22" xfId="0" applyFont="1" applyBorder="1" applyAlignment="1">
      <alignment horizontal="centerContinuous" wrapText="1"/>
    </xf>
    <xf numFmtId="0" fontId="29" fillId="2" borderId="0" xfId="0" applyFont="1" applyFill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/>
    </xf>
    <xf numFmtId="0" fontId="7" fillId="0" borderId="18" xfId="0" applyFont="1" applyBorder="1" applyAlignment="1">
      <alignment wrapText="1"/>
    </xf>
    <xf numFmtId="0" fontId="9" fillId="0" borderId="2" xfId="0" applyFont="1" applyBorder="1" applyAlignment="1">
      <alignment horizontal="left"/>
    </xf>
    <xf numFmtId="167" fontId="9" fillId="0" borderId="2" xfId="60" applyNumberFormat="1" applyFont="1" applyBorder="1"/>
    <xf numFmtId="167" fontId="9" fillId="0" borderId="0" xfId="60" applyNumberFormat="1" applyFont="1" applyBorder="1"/>
    <xf numFmtId="0" fontId="76" fillId="0" borderId="0" xfId="0" applyFont="1"/>
    <xf numFmtId="0" fontId="9" fillId="0" borderId="2" xfId="0" applyFont="1" applyBorder="1" applyAlignment="1">
      <alignment horizontal="left" vertical="center" wrapText="1"/>
    </xf>
    <xf numFmtId="165" fontId="10" fillId="18" borderId="2" xfId="0" applyNumberFormat="1" applyFont="1" applyFill="1" applyBorder="1" applyAlignment="1">
      <alignment horizontal="center"/>
    </xf>
    <xf numFmtId="0" fontId="74" fillId="0" borderId="0" xfId="0" applyFont="1"/>
    <xf numFmtId="0" fontId="66" fillId="7" borderId="2" xfId="0" applyFont="1" applyFill="1" applyBorder="1"/>
    <xf numFmtId="0" fontId="6" fillId="8" borderId="3" xfId="0" applyFont="1" applyFill="1" applyBorder="1" applyAlignment="1">
      <alignment horizontal="center" wrapText="1"/>
    </xf>
    <xf numFmtId="0" fontId="77" fillId="8" borderId="3" xfId="0" applyFont="1" applyFill="1" applyBorder="1" applyAlignment="1">
      <alignment horizontal="center" wrapText="1"/>
    </xf>
    <xf numFmtId="0" fontId="11" fillId="11" borderId="2" xfId="0" applyFont="1" applyFill="1" applyBorder="1" applyAlignment="1">
      <alignment horizontal="center" wrapText="1"/>
    </xf>
    <xf numFmtId="0" fontId="6" fillId="8" borderId="2" xfId="0" applyFont="1" applyFill="1" applyBorder="1" applyAlignment="1">
      <alignment horizontal="center" wrapText="1"/>
    </xf>
    <xf numFmtId="0" fontId="11" fillId="8" borderId="4" xfId="0" applyFont="1" applyFill="1" applyBorder="1" applyAlignment="1">
      <alignment horizontal="center"/>
    </xf>
    <xf numFmtId="165" fontId="15" fillId="8" borderId="2" xfId="0" applyNumberFormat="1" applyFont="1" applyFill="1" applyBorder="1" applyAlignment="1">
      <alignment horizontal="center"/>
    </xf>
    <xf numFmtId="165" fontId="10" fillId="8" borderId="2" xfId="0" applyNumberFormat="1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11" fillId="7" borderId="37" xfId="0" applyFont="1" applyFill="1" applyBorder="1" applyAlignment="1">
      <alignment horizontal="center" wrapText="1"/>
    </xf>
    <xf numFmtId="0" fontId="10" fillId="10" borderId="38" xfId="0" applyFont="1" applyFill="1" applyBorder="1" applyAlignment="1">
      <alignment horizontal="center" wrapText="1"/>
    </xf>
    <xf numFmtId="0" fontId="11" fillId="7" borderId="8" xfId="0" applyFont="1" applyFill="1" applyBorder="1" applyAlignment="1">
      <alignment horizontal="center"/>
    </xf>
    <xf numFmtId="0" fontId="11" fillId="10" borderId="36" xfId="0" applyFont="1" applyFill="1" applyBorder="1" applyAlignment="1">
      <alignment horizontal="center"/>
    </xf>
    <xf numFmtId="0" fontId="15" fillId="7" borderId="9" xfId="0" applyFont="1" applyFill="1" applyBorder="1" applyAlignment="1">
      <alignment horizontal="center"/>
    </xf>
    <xf numFmtId="0" fontId="7" fillId="10" borderId="30" xfId="0" applyFont="1" applyFill="1" applyBorder="1"/>
    <xf numFmtId="166" fontId="7" fillId="10" borderId="30" xfId="0" applyNumberFormat="1" applyFont="1" applyFill="1" applyBorder="1" applyAlignment="1">
      <alignment horizontal="center" wrapText="1"/>
    </xf>
    <xf numFmtId="165" fontId="15" fillId="7" borderId="9" xfId="0" applyNumberFormat="1" applyFont="1" applyFill="1" applyBorder="1" applyAlignment="1">
      <alignment horizontal="center"/>
    </xf>
    <xf numFmtId="165" fontId="7" fillId="7" borderId="9" xfId="0" applyNumberFormat="1" applyFont="1" applyFill="1" applyBorder="1" applyAlignment="1">
      <alignment horizontal="center"/>
    </xf>
    <xf numFmtId="165" fontId="7" fillId="10" borderId="30" xfId="0" applyNumberFormat="1" applyFont="1" applyFill="1" applyBorder="1" applyAlignment="1">
      <alignment horizontal="center"/>
    </xf>
    <xf numFmtId="165" fontId="10" fillId="7" borderId="9" xfId="0" applyNumberFormat="1" applyFont="1" applyFill="1" applyBorder="1" applyAlignment="1">
      <alignment horizontal="center"/>
    </xf>
    <xf numFmtId="165" fontId="10" fillId="10" borderId="30" xfId="0" applyNumberFormat="1" applyFont="1" applyFill="1" applyBorder="1" applyAlignment="1">
      <alignment horizontal="center"/>
    </xf>
    <xf numFmtId="0" fontId="7" fillId="7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7" fillId="2" borderId="33" xfId="0" applyFont="1" applyFill="1" applyBorder="1"/>
    <xf numFmtId="0" fontId="7" fillId="0" borderId="33" xfId="0" applyFont="1" applyBorder="1"/>
    <xf numFmtId="0" fontId="7" fillId="10" borderId="34" xfId="0" applyFont="1" applyFill="1" applyBorder="1"/>
    <xf numFmtId="0" fontId="10" fillId="2" borderId="33" xfId="0" applyFont="1" applyFill="1" applyBorder="1" applyAlignment="1">
      <alignment horizontal="center"/>
    </xf>
    <xf numFmtId="0" fontId="20" fillId="0" borderId="29" xfId="0" applyFont="1" applyBorder="1"/>
    <xf numFmtId="0" fontId="11" fillId="0" borderId="17" xfId="0" applyFont="1" applyBorder="1"/>
    <xf numFmtId="0" fontId="19" fillId="0" borderId="29" xfId="0" applyFont="1" applyBorder="1" applyAlignment="1">
      <alignment wrapText="1"/>
    </xf>
    <xf numFmtId="165" fontId="15" fillId="2" borderId="17" xfId="0" applyNumberFormat="1" applyFont="1" applyFill="1" applyBorder="1" applyAlignment="1">
      <alignment horizontal="center"/>
    </xf>
    <xf numFmtId="0" fontId="19" fillId="19" borderId="39" xfId="0" applyFont="1" applyFill="1" applyBorder="1" applyAlignment="1">
      <alignment wrapText="1"/>
    </xf>
    <xf numFmtId="0" fontId="19" fillId="19" borderId="40" xfId="0" applyFont="1" applyFill="1" applyBorder="1" applyAlignment="1">
      <alignment wrapText="1"/>
    </xf>
    <xf numFmtId="0" fontId="19" fillId="19" borderId="41" xfId="0" applyFont="1" applyFill="1" applyBorder="1" applyAlignment="1">
      <alignment wrapText="1"/>
    </xf>
    <xf numFmtId="165" fontId="22" fillId="10" borderId="30" xfId="0" applyNumberFormat="1" applyFont="1" applyFill="1" applyBorder="1" applyAlignment="1">
      <alignment horizontal="center"/>
    </xf>
    <xf numFmtId="165" fontId="7" fillId="2" borderId="0" xfId="0" applyNumberFormat="1" applyFont="1" applyFill="1" applyAlignment="1">
      <alignment horizontal="center"/>
    </xf>
    <xf numFmtId="0" fontId="10" fillId="7" borderId="2" xfId="0" applyFont="1" applyFill="1" applyBorder="1" applyAlignment="1">
      <alignment wrapText="1"/>
    </xf>
    <xf numFmtId="165" fontId="10" fillId="15" borderId="0" xfId="0" applyNumberFormat="1" applyFont="1" applyFill="1" applyAlignment="1">
      <alignment horizontal="center"/>
    </xf>
    <xf numFmtId="0" fontId="21" fillId="0" borderId="2" xfId="0" applyFont="1" applyBorder="1" applyAlignment="1">
      <alignment wrapText="1"/>
    </xf>
    <xf numFmtId="0" fontId="7" fillId="0" borderId="18" xfId="0" applyFont="1" applyBorder="1"/>
    <xf numFmtId="1" fontId="14" fillId="0" borderId="2" xfId="0" applyNumberFormat="1" applyFont="1" applyBorder="1"/>
    <xf numFmtId="0" fontId="7" fillId="0" borderId="7" xfId="0" applyFont="1" applyBorder="1" applyAlignment="1">
      <alignment horizontal="left" vertical="center"/>
    </xf>
    <xf numFmtId="0" fontId="7" fillId="0" borderId="42" xfId="0" applyFont="1" applyBorder="1" applyAlignment="1">
      <alignment horizontal="center"/>
    </xf>
    <xf numFmtId="0" fontId="22" fillId="0" borderId="43" xfId="0" applyFont="1" applyBorder="1" applyAlignment="1">
      <alignment horizontal="left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wrapText="1"/>
    </xf>
    <xf numFmtId="0" fontId="7" fillId="0" borderId="33" xfId="0" applyFont="1" applyBorder="1" applyAlignment="1">
      <alignment horizontal="center" vertical="center" wrapText="1"/>
    </xf>
    <xf numFmtId="165" fontId="7" fillId="0" borderId="33" xfId="0" applyNumberFormat="1" applyFont="1" applyBorder="1" applyAlignment="1">
      <alignment horizontal="center" vertical="center" wrapText="1"/>
    </xf>
    <xf numFmtId="165" fontId="7" fillId="0" borderId="34" xfId="0" applyNumberFormat="1" applyFont="1" applyBorder="1" applyAlignment="1">
      <alignment horizontal="center" vertical="center" wrapText="1"/>
    </xf>
    <xf numFmtId="0" fontId="74" fillId="2" borderId="0" xfId="0" applyFont="1" applyFill="1" applyAlignment="1">
      <alignment horizontal="left"/>
    </xf>
    <xf numFmtId="0" fontId="10" fillId="4" borderId="6" xfId="0" applyFont="1" applyFill="1" applyBorder="1" applyAlignment="1">
      <alignment horizontal="center" wrapText="1"/>
    </xf>
    <xf numFmtId="0" fontId="11" fillId="0" borderId="14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7" fillId="7" borderId="4" xfId="0" applyFont="1" applyFill="1" applyBorder="1" applyAlignment="1">
      <alignment horizontal="center" vertical="center"/>
    </xf>
    <xf numFmtId="165" fontId="7" fillId="7" borderId="4" xfId="0" applyNumberFormat="1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/>
    </xf>
    <xf numFmtId="0" fontId="22" fillId="7" borderId="4" xfId="0" applyFont="1" applyFill="1" applyBorder="1" applyAlignment="1">
      <alignment horizontal="left" vertical="center" wrapText="1"/>
    </xf>
    <xf numFmtId="0" fontId="7" fillId="20" borderId="4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wrapText="1"/>
    </xf>
    <xf numFmtId="0" fontId="10" fillId="20" borderId="15" xfId="0" applyFont="1" applyFill="1" applyBorder="1" applyAlignment="1">
      <alignment horizontal="centerContinuous"/>
    </xf>
    <xf numFmtId="0" fontId="12" fillId="0" borderId="29" xfId="0" applyFont="1" applyBorder="1" applyAlignment="1">
      <alignment horizontal="center"/>
    </xf>
    <xf numFmtId="165" fontId="12" fillId="0" borderId="17" xfId="0" applyNumberFormat="1" applyFont="1" applyBorder="1" applyAlignment="1">
      <alignment horizontal="center"/>
    </xf>
    <xf numFmtId="0" fontId="7" fillId="12" borderId="17" xfId="0" applyFont="1" applyFill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165" fontId="12" fillId="0" borderId="19" xfId="0" applyNumberFormat="1" applyFont="1" applyBorder="1" applyAlignment="1">
      <alignment horizontal="center"/>
    </xf>
    <xf numFmtId="0" fontId="7" fillId="12" borderId="19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165" fontId="12" fillId="0" borderId="9" xfId="0" applyNumberFormat="1" applyFont="1" applyBorder="1" applyAlignment="1">
      <alignment horizontal="center"/>
    </xf>
    <xf numFmtId="165" fontId="12" fillId="0" borderId="30" xfId="0" applyNumberFormat="1" applyFont="1" applyBorder="1" applyAlignment="1">
      <alignment horizontal="center"/>
    </xf>
    <xf numFmtId="0" fontId="7" fillId="12" borderId="9" xfId="0" applyFont="1" applyFill="1" applyBorder="1" applyAlignment="1">
      <alignment horizontal="center"/>
    </xf>
    <xf numFmtId="0" fontId="7" fillId="12" borderId="30" xfId="0" applyFont="1" applyFill="1" applyBorder="1" applyAlignment="1">
      <alignment horizontal="center"/>
    </xf>
    <xf numFmtId="0" fontId="7" fillId="0" borderId="30" xfId="0" applyFont="1" applyBorder="1"/>
    <xf numFmtId="0" fontId="7" fillId="0" borderId="34" xfId="0" applyFont="1" applyBorder="1"/>
    <xf numFmtId="0" fontId="12" fillId="0" borderId="45" xfId="0" applyFont="1" applyBorder="1" applyAlignment="1">
      <alignment horizontal="center"/>
    </xf>
    <xf numFmtId="165" fontId="12" fillId="0" borderId="46" xfId="0" applyNumberFormat="1" applyFont="1" applyBorder="1" applyAlignment="1">
      <alignment horizontal="center"/>
    </xf>
    <xf numFmtId="0" fontId="7" fillId="12" borderId="46" xfId="0" applyFont="1" applyFill="1" applyBorder="1" applyAlignment="1">
      <alignment horizontal="center"/>
    </xf>
    <xf numFmtId="0" fontId="7" fillId="0" borderId="46" xfId="0" applyFont="1" applyBorder="1"/>
    <xf numFmtId="0" fontId="7" fillId="0" borderId="47" xfId="0" applyFont="1" applyBorder="1"/>
    <xf numFmtId="1" fontId="78" fillId="0" borderId="17" xfId="0" applyNumberFormat="1" applyFont="1" applyBorder="1" applyAlignment="1">
      <alignment horizontal="center"/>
    </xf>
    <xf numFmtId="171" fontId="7" fillId="7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2" borderId="23" xfId="0" applyFont="1" applyFill="1" applyBorder="1" applyAlignment="1">
      <alignment wrapText="1"/>
    </xf>
    <xf numFmtId="0" fontId="22" fillId="12" borderId="46" xfId="0" applyFont="1" applyFill="1" applyBorder="1" applyAlignment="1" applyProtection="1">
      <alignment horizontal="left" vertical="center" wrapText="1"/>
      <protection locked="0"/>
    </xf>
    <xf numFmtId="0" fontId="22" fillId="12" borderId="46" xfId="0" applyFont="1" applyFill="1" applyBorder="1" applyAlignment="1" applyProtection="1">
      <alignment horizontal="left" vertical="center"/>
      <protection locked="0"/>
    </xf>
    <xf numFmtId="0" fontId="12" fillId="0" borderId="48" xfId="0" applyFont="1" applyBorder="1" applyAlignment="1">
      <alignment horizontal="center"/>
    </xf>
    <xf numFmtId="0" fontId="12" fillId="0" borderId="49" xfId="0" applyFont="1" applyBorder="1" applyAlignment="1">
      <alignment horizontal="center"/>
    </xf>
    <xf numFmtId="0" fontId="12" fillId="12" borderId="49" xfId="0" applyFont="1" applyFill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33" fillId="12" borderId="49" xfId="0" applyFont="1" applyFill="1" applyBorder="1" applyAlignment="1">
      <alignment horizontal="center"/>
    </xf>
    <xf numFmtId="0" fontId="12" fillId="0" borderId="50" xfId="0" applyFont="1" applyBorder="1" applyAlignment="1">
      <alignment horizontal="center"/>
    </xf>
    <xf numFmtId="0" fontId="7" fillId="0" borderId="51" xfId="0" applyFont="1" applyBorder="1"/>
    <xf numFmtId="171" fontId="7" fillId="7" borderId="52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33" xfId="0" applyNumberFormat="1" applyFont="1" applyBorder="1" applyAlignment="1">
      <alignment horizontal="center"/>
    </xf>
    <xf numFmtId="165" fontId="7" fillId="0" borderId="52" xfId="0" applyNumberFormat="1" applyFont="1" applyBorder="1" applyAlignment="1">
      <alignment horizontal="center"/>
    </xf>
    <xf numFmtId="0" fontId="7" fillId="0" borderId="52" xfId="0" applyFont="1" applyBorder="1"/>
    <xf numFmtId="0" fontId="7" fillId="0" borderId="47" xfId="0" applyFont="1" applyBorder="1" applyAlignment="1" applyProtection="1">
      <alignment horizontal="center" vertical="center" wrapText="1"/>
      <protection locked="0"/>
    </xf>
    <xf numFmtId="0" fontId="10" fillId="7" borderId="15" xfId="0" applyFont="1" applyFill="1" applyBorder="1" applyAlignment="1">
      <alignment horizontal="left" vertical="center" wrapText="1"/>
    </xf>
    <xf numFmtId="0" fontId="22" fillId="7" borderId="15" xfId="0" applyFont="1" applyFill="1" applyBorder="1" applyAlignment="1">
      <alignment horizontal="left" vertical="center" wrapText="1" indent="1"/>
    </xf>
    <xf numFmtId="0" fontId="11" fillId="8" borderId="4" xfId="0" applyFont="1" applyFill="1" applyBorder="1" applyAlignment="1">
      <alignment horizontal="center" wrapText="1"/>
    </xf>
    <xf numFmtId="0" fontId="7" fillId="11" borderId="2" xfId="0" applyFont="1" applyFill="1" applyBorder="1" applyAlignment="1">
      <alignment horizontal="center" wrapText="1"/>
    </xf>
    <xf numFmtId="0" fontId="10" fillId="11" borderId="2" xfId="0" applyFont="1" applyFill="1" applyBorder="1" applyAlignment="1">
      <alignment horizontal="center" wrapText="1"/>
    </xf>
    <xf numFmtId="0" fontId="15" fillId="11" borderId="2" xfId="0" applyFont="1" applyFill="1" applyBorder="1" applyAlignment="1">
      <alignment horizontal="center" wrapText="1"/>
    </xf>
    <xf numFmtId="0" fontId="22" fillId="11" borderId="2" xfId="0" applyFont="1" applyFill="1" applyBorder="1" applyAlignment="1">
      <alignment horizontal="center" wrapText="1"/>
    </xf>
    <xf numFmtId="0" fontId="15" fillId="2" borderId="33" xfId="0" applyFont="1" applyFill="1" applyBorder="1"/>
    <xf numFmtId="0" fontId="7" fillId="0" borderId="4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7" fillId="10" borderId="36" xfId="0" applyFont="1" applyFill="1" applyBorder="1" applyAlignment="1">
      <alignment horizontal="center"/>
    </xf>
    <xf numFmtId="169" fontId="7" fillId="0" borderId="2" xfId="0" applyNumberFormat="1" applyFont="1" applyBorder="1" applyAlignment="1">
      <alignment horizontal="center"/>
    </xf>
    <xf numFmtId="169" fontId="12" fillId="7" borderId="4" xfId="0" applyNumberFormat="1" applyFont="1" applyFill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center" wrapText="1"/>
    </xf>
    <xf numFmtId="165" fontId="12" fillId="7" borderId="2" xfId="0" applyNumberFormat="1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left" vertical="center" wrapText="1"/>
    </xf>
    <xf numFmtId="165" fontId="7" fillId="7" borderId="2" xfId="0" applyNumberFormat="1" applyFont="1" applyFill="1" applyBorder="1" applyAlignment="1">
      <alignment horizontal="center" wrapText="1"/>
    </xf>
    <xf numFmtId="0" fontId="79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Continuous" wrapText="1"/>
    </xf>
    <xf numFmtId="0" fontId="12" fillId="0" borderId="2" xfId="0" applyFont="1" applyBorder="1" applyAlignment="1">
      <alignment horizontal="centerContinuous" wrapText="1"/>
    </xf>
    <xf numFmtId="0" fontId="12" fillId="0" borderId="19" xfId="0" applyFont="1" applyBorder="1" applyAlignment="1">
      <alignment horizontal="centerContinuous" wrapText="1"/>
    </xf>
    <xf numFmtId="0" fontId="7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52" fillId="2" borderId="0" xfId="0" applyFont="1" applyFill="1" applyAlignment="1">
      <alignment horizontal="centerContinuous" vertical="center" wrapText="1"/>
    </xf>
    <xf numFmtId="0" fontId="9" fillId="2" borderId="0" xfId="0" applyFont="1" applyFill="1" applyAlignment="1">
      <alignment horizontal="centerContinuous" vertical="center" wrapText="1"/>
    </xf>
    <xf numFmtId="0" fontId="14" fillId="2" borderId="0" xfId="0" applyFont="1" applyFill="1" applyAlignment="1">
      <alignment horizontal="centerContinuous" vertical="center" wrapText="1"/>
    </xf>
    <xf numFmtId="0" fontId="26" fillId="8" borderId="2" xfId="0" applyFont="1" applyFill="1" applyBorder="1" applyAlignment="1">
      <alignment horizontal="left" wrapText="1"/>
    </xf>
    <xf numFmtId="0" fontId="26" fillId="8" borderId="2" xfId="0" applyFont="1" applyFill="1" applyBorder="1" applyAlignment="1">
      <alignment horizontal="left"/>
    </xf>
    <xf numFmtId="0" fontId="26" fillId="0" borderId="2" xfId="0" applyFont="1" applyBorder="1" applyAlignment="1">
      <alignment horizontal="left" wrapText="1"/>
    </xf>
    <xf numFmtId="0" fontId="26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80" fillId="0" borderId="2" xfId="0" applyFont="1" applyBorder="1"/>
    <xf numFmtId="2" fontId="7" fillId="0" borderId="2" xfId="0" applyNumberFormat="1" applyFont="1" applyBorder="1" applyAlignment="1">
      <alignment horizontal="center"/>
    </xf>
    <xf numFmtId="165" fontId="81" fillId="0" borderId="2" xfId="0" applyNumberFormat="1" applyFont="1" applyBorder="1" applyAlignment="1">
      <alignment horizontal="center"/>
    </xf>
    <xf numFmtId="0" fontId="81" fillId="0" borderId="2" xfId="0" applyFont="1" applyBorder="1" applyAlignment="1">
      <alignment horizontal="center"/>
    </xf>
    <xf numFmtId="0" fontId="81" fillId="0" borderId="2" xfId="0" applyFont="1" applyBorder="1"/>
    <xf numFmtId="165" fontId="82" fillId="10" borderId="2" xfId="0" applyNumberFormat="1" applyFont="1" applyFill="1" applyBorder="1" applyAlignment="1">
      <alignment horizontal="center"/>
    </xf>
    <xf numFmtId="0" fontId="82" fillId="10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5" fillId="2" borderId="2" xfId="0" applyFont="1" applyFill="1" applyBorder="1" applyAlignment="1">
      <alignment horizontal="left" wrapText="1" indent="2"/>
    </xf>
    <xf numFmtId="0" fontId="65" fillId="2" borderId="2" xfId="0" applyFont="1" applyFill="1" applyBorder="1" applyAlignment="1">
      <alignment horizontal="center"/>
    </xf>
    <xf numFmtId="0" fontId="65" fillId="2" borderId="2" xfId="0" applyFont="1" applyFill="1" applyBorder="1"/>
    <xf numFmtId="0" fontId="7" fillId="0" borderId="33" xfId="0" applyFont="1" applyBorder="1" applyAlignment="1">
      <alignment horizontal="left" wrapText="1"/>
    </xf>
    <xf numFmtId="0" fontId="7" fillId="0" borderId="33" xfId="0" applyFont="1" applyBorder="1" applyAlignment="1">
      <alignment horizontal="center" wrapText="1"/>
    </xf>
    <xf numFmtId="165" fontId="22" fillId="10" borderId="2" xfId="0" applyNumberFormat="1" applyFont="1" applyFill="1" applyBorder="1" applyAlignment="1">
      <alignment horizontal="center"/>
    </xf>
    <xf numFmtId="165" fontId="7" fillId="0" borderId="2" xfId="41" applyNumberFormat="1" applyFont="1" applyBorder="1" applyAlignment="1">
      <alignment horizontal="center" wrapText="1"/>
    </xf>
    <xf numFmtId="0" fontId="3" fillId="2" borderId="0" xfId="0" applyFont="1" applyFill="1"/>
    <xf numFmtId="0" fontId="6" fillId="8" borderId="0" xfId="0" applyFont="1" applyFill="1"/>
    <xf numFmtId="0" fontId="8" fillId="2" borderId="0" xfId="0" applyFont="1" applyFill="1" applyAlignment="1">
      <alignment horizontal="center"/>
    </xf>
    <xf numFmtId="0" fontId="8" fillId="2" borderId="24" xfId="0" applyFont="1" applyFill="1" applyBorder="1"/>
    <xf numFmtId="0" fontId="7" fillId="0" borderId="0" xfId="0" applyFont="1" applyAlignment="1">
      <alignment horizontal="left" indent="2"/>
    </xf>
    <xf numFmtId="0" fontId="1" fillId="0" borderId="0" xfId="0" applyFont="1"/>
    <xf numFmtId="0" fontId="10" fillId="0" borderId="53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2" fillId="0" borderId="54" xfId="0" applyFont="1" applyBorder="1" applyAlignment="1">
      <alignment horizontal="center" wrapText="1"/>
    </xf>
    <xf numFmtId="0" fontId="12" fillId="0" borderId="55" xfId="0" applyFont="1" applyBorder="1" applyAlignment="1">
      <alignment horizontal="center" wrapText="1"/>
    </xf>
    <xf numFmtId="0" fontId="12" fillId="0" borderId="56" xfId="0" applyFont="1" applyBorder="1" applyAlignment="1">
      <alignment horizontal="center" wrapText="1"/>
    </xf>
    <xf numFmtId="0" fontId="12" fillId="0" borderId="57" xfId="0" applyFont="1" applyBorder="1" applyAlignment="1">
      <alignment horizontal="center" wrapText="1"/>
    </xf>
    <xf numFmtId="0" fontId="12" fillId="0" borderId="58" xfId="0" applyFont="1" applyBorder="1" applyAlignment="1">
      <alignment horizontal="center" wrapText="1"/>
    </xf>
    <xf numFmtId="0" fontId="10" fillId="0" borderId="46" xfId="0" applyFont="1" applyBorder="1" applyAlignment="1">
      <alignment horizontal="left" wrapText="1"/>
    </xf>
    <xf numFmtId="0" fontId="12" fillId="0" borderId="59" xfId="0" applyFont="1" applyBorder="1" applyAlignment="1" applyProtection="1">
      <alignment horizontal="center" wrapText="1"/>
      <protection locked="0"/>
    </xf>
    <xf numFmtId="165" fontId="7" fillId="0" borderId="0" xfId="0" applyNumberFormat="1" applyFont="1" applyAlignment="1">
      <alignment horizontal="center"/>
    </xf>
    <xf numFmtId="0" fontId="74" fillId="0" borderId="0" xfId="0" applyFont="1" applyAlignment="1">
      <alignment horizontal="right" vertical="center"/>
    </xf>
    <xf numFmtId="0" fontId="83" fillId="0" borderId="0" xfId="0" applyFont="1"/>
    <xf numFmtId="0" fontId="74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72" fillId="14" borderId="68" xfId="0" applyFont="1" applyFill="1" applyBorder="1" applyAlignment="1">
      <alignment vertical="center" wrapText="1"/>
    </xf>
    <xf numFmtId="0" fontId="72" fillId="14" borderId="69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wrapText="1"/>
    </xf>
    <xf numFmtId="0" fontId="19" fillId="2" borderId="3" xfId="0" applyFont="1" applyFill="1" applyBorder="1" applyAlignment="1">
      <alignment horizontal="center" vertical="center" wrapText="1"/>
    </xf>
    <xf numFmtId="0" fontId="72" fillId="14" borderId="70" xfId="0" applyFont="1" applyFill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0" fontId="20" fillId="0" borderId="4" xfId="0" applyFont="1" applyBorder="1" applyAlignment="1">
      <alignment horizontal="left" wrapText="1"/>
    </xf>
    <xf numFmtId="0" fontId="73" fillId="14" borderId="65" xfId="0" applyFont="1" applyFill="1" applyBorder="1" applyAlignment="1">
      <alignment horizontal="center" vertical="center" wrapText="1"/>
    </xf>
    <xf numFmtId="0" fontId="72" fillId="14" borderId="65" xfId="0" applyFont="1" applyFill="1" applyBorder="1" applyAlignment="1">
      <alignment vertical="center" wrapText="1"/>
    </xf>
    <xf numFmtId="0" fontId="73" fillId="14" borderId="66" xfId="0" applyFont="1" applyFill="1" applyBorder="1" applyAlignment="1">
      <alignment vertical="center" wrapText="1"/>
    </xf>
    <xf numFmtId="0" fontId="73" fillId="14" borderId="2" xfId="0" applyFont="1" applyFill="1" applyBorder="1" applyAlignment="1">
      <alignment horizontal="center" vertical="center" wrapText="1"/>
    </xf>
    <xf numFmtId="0" fontId="72" fillId="14" borderId="71" xfId="0" applyFont="1" applyFill="1" applyBorder="1" applyAlignment="1">
      <alignment vertical="center"/>
    </xf>
    <xf numFmtId="169" fontId="10" fillId="15" borderId="2" xfId="54" applyNumberFormat="1" applyFont="1" applyFill="1" applyBorder="1" applyAlignment="1">
      <alignment horizontal="center"/>
    </xf>
    <xf numFmtId="0" fontId="7" fillId="9" borderId="0" xfId="0" applyFont="1" applyFill="1"/>
    <xf numFmtId="0" fontId="12" fillId="9" borderId="72" xfId="0" applyFont="1" applyFill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72" fillId="14" borderId="70" xfId="0" applyFont="1" applyFill="1" applyBorder="1" applyAlignment="1">
      <alignment vertical="center"/>
    </xf>
    <xf numFmtId="0" fontId="21" fillId="15" borderId="73" xfId="0" applyFont="1" applyFill="1" applyBorder="1" applyAlignment="1">
      <alignment horizontal="center" vertical="center"/>
    </xf>
    <xf numFmtId="0" fontId="65" fillId="0" borderId="2" xfId="0" applyFont="1" applyBorder="1"/>
    <xf numFmtId="0" fontId="68" fillId="0" borderId="2" xfId="0" applyFont="1" applyBorder="1"/>
    <xf numFmtId="165" fontId="65" fillId="0" borderId="2" xfId="0" applyNumberFormat="1" applyFont="1" applyBorder="1" applyAlignment="1">
      <alignment horizontal="center"/>
    </xf>
    <xf numFmtId="0" fontId="65" fillId="0" borderId="0" xfId="0" applyFont="1"/>
    <xf numFmtId="165" fontId="10" fillId="16" borderId="2" xfId="0" applyNumberFormat="1" applyFont="1" applyFill="1" applyBorder="1" applyAlignment="1">
      <alignment horizontal="center"/>
    </xf>
    <xf numFmtId="0" fontId="84" fillId="0" borderId="2" xfId="0" applyFont="1" applyBorder="1"/>
    <xf numFmtId="0" fontId="79" fillId="0" borderId="2" xfId="0" applyFont="1" applyBorder="1" applyAlignment="1">
      <alignment horizontal="center"/>
    </xf>
    <xf numFmtId="165" fontId="84" fillId="0" borderId="2" xfId="0" applyNumberFormat="1" applyFont="1" applyBorder="1" applyAlignment="1">
      <alignment horizontal="center"/>
    </xf>
    <xf numFmtId="0" fontId="84" fillId="0" borderId="0" xfId="0" applyFont="1"/>
    <xf numFmtId="0" fontId="79" fillId="0" borderId="4" xfId="0" applyFont="1" applyBorder="1" applyAlignment="1">
      <alignment horizontal="center"/>
    </xf>
    <xf numFmtId="0" fontId="65" fillId="0" borderId="21" xfId="0" applyFont="1" applyBorder="1"/>
    <xf numFmtId="0" fontId="68" fillId="0" borderId="4" xfId="0" applyFont="1" applyBorder="1"/>
    <xf numFmtId="0" fontId="65" fillId="0" borderId="4" xfId="0" applyFont="1" applyBorder="1"/>
    <xf numFmtId="0" fontId="84" fillId="0" borderId="4" xfId="0" applyFont="1" applyBorder="1"/>
    <xf numFmtId="0" fontId="7" fillId="0" borderId="21" xfId="0" applyFont="1" applyBorder="1" applyAlignment="1">
      <alignment wrapText="1"/>
    </xf>
    <xf numFmtId="165" fontId="10" fillId="18" borderId="4" xfId="0" applyNumberFormat="1" applyFont="1" applyFill="1" applyBorder="1" applyAlignment="1">
      <alignment horizontal="center"/>
    </xf>
    <xf numFmtId="0" fontId="21" fillId="15" borderId="74" xfId="0" applyFont="1" applyFill="1" applyBorder="1" applyAlignment="1">
      <alignment horizontal="center" vertical="center"/>
    </xf>
    <xf numFmtId="0" fontId="21" fillId="15" borderId="75" xfId="0" applyFont="1" applyFill="1" applyBorder="1" applyAlignment="1">
      <alignment vertical="center" wrapText="1"/>
    </xf>
    <xf numFmtId="0" fontId="65" fillId="0" borderId="18" xfId="0" applyFont="1" applyBorder="1"/>
    <xf numFmtId="0" fontId="10" fillId="0" borderId="18" xfId="0" applyFont="1" applyBorder="1"/>
    <xf numFmtId="0" fontId="6" fillId="2" borderId="0" xfId="0" applyFont="1" applyFill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wrapText="1"/>
    </xf>
    <xf numFmtId="0" fontId="32" fillId="2" borderId="2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/>
    </xf>
    <xf numFmtId="0" fontId="65" fillId="2" borderId="2" xfId="0" applyFont="1" applyFill="1" applyBorder="1" applyAlignment="1">
      <alignment wrapText="1"/>
    </xf>
    <xf numFmtId="165" fontId="65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wrapText="1"/>
    </xf>
    <xf numFmtId="2" fontId="7" fillId="2" borderId="2" xfId="0" applyNumberFormat="1" applyFont="1" applyFill="1" applyBorder="1" applyAlignment="1">
      <alignment horizontal="center"/>
    </xf>
    <xf numFmtId="2" fontId="7" fillId="2" borderId="2" xfId="0" applyNumberFormat="1" applyFont="1" applyFill="1" applyBorder="1" applyAlignment="1">
      <alignment horizontal="center" vertical="center"/>
    </xf>
    <xf numFmtId="0" fontId="7" fillId="8" borderId="2" xfId="0" applyFont="1" applyFill="1" applyBorder="1"/>
    <xf numFmtId="0" fontId="7" fillId="8" borderId="2" xfId="0" applyFont="1" applyFill="1" applyBorder="1" applyAlignment="1">
      <alignment horizontal="center"/>
    </xf>
    <xf numFmtId="0" fontId="65" fillId="8" borderId="2" xfId="0" applyFont="1" applyFill="1" applyBorder="1"/>
    <xf numFmtId="0" fontId="65" fillId="8" borderId="2" xfId="0" applyFont="1" applyFill="1" applyBorder="1" applyAlignment="1">
      <alignment horizontal="center"/>
    </xf>
    <xf numFmtId="0" fontId="79" fillId="2" borderId="2" xfId="0" applyFont="1" applyFill="1" applyBorder="1" applyAlignment="1">
      <alignment wrapText="1"/>
    </xf>
    <xf numFmtId="2" fontId="65" fillId="2" borderId="2" xfId="0" applyNumberFormat="1" applyFont="1" applyFill="1" applyBorder="1" applyAlignment="1">
      <alignment horizontal="center"/>
    </xf>
    <xf numFmtId="165" fontId="65" fillId="2" borderId="2" xfId="0" applyNumberFormat="1" applyFont="1" applyFill="1" applyBorder="1"/>
    <xf numFmtId="0" fontId="69" fillId="2" borderId="2" xfId="0" applyFont="1" applyFill="1" applyBorder="1"/>
    <xf numFmtId="165" fontId="65" fillId="8" borderId="2" xfId="0" applyNumberFormat="1" applyFont="1" applyFill="1" applyBorder="1" applyAlignment="1">
      <alignment horizontal="center"/>
    </xf>
    <xf numFmtId="165" fontId="7" fillId="8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1" fontId="7" fillId="2" borderId="2" xfId="0" applyNumberFormat="1" applyFont="1" applyFill="1" applyBorder="1"/>
    <xf numFmtId="0" fontId="22" fillId="2" borderId="2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/>
    </xf>
    <xf numFmtId="1" fontId="7" fillId="2" borderId="2" xfId="0" applyNumberFormat="1" applyFont="1" applyFill="1" applyBorder="1" applyAlignment="1">
      <alignment horizontal="center" vertical="center"/>
    </xf>
    <xf numFmtId="1" fontId="65" fillId="2" borderId="2" xfId="0" applyNumberFormat="1" applyFont="1" applyFill="1" applyBorder="1" applyAlignment="1">
      <alignment horizontal="center"/>
    </xf>
    <xf numFmtId="1" fontId="65" fillId="2" borderId="2" xfId="0" applyNumberFormat="1" applyFont="1" applyFill="1" applyBorder="1"/>
    <xf numFmtId="165" fontId="65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0" fontId="32" fillId="2" borderId="0" xfId="0" applyFont="1" applyFill="1"/>
    <xf numFmtId="0" fontId="32" fillId="2" borderId="0" xfId="0" applyFont="1" applyFill="1" applyAlignment="1">
      <alignment wrapText="1"/>
    </xf>
    <xf numFmtId="0" fontId="85" fillId="0" borderId="0" xfId="0" applyFont="1"/>
    <xf numFmtId="0" fontId="19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11" fillId="0" borderId="0" xfId="0" applyFont="1" applyAlignment="1">
      <alignment horizontal="center" wrapText="1"/>
    </xf>
    <xf numFmtId="0" fontId="7" fillId="2" borderId="0" xfId="29" applyFont="1" applyFill="1"/>
    <xf numFmtId="0" fontId="11" fillId="2" borderId="0" xfId="29" applyFont="1" applyFill="1" applyAlignment="1">
      <alignment wrapText="1"/>
    </xf>
    <xf numFmtId="0" fontId="10" fillId="2" borderId="0" xfId="29" applyFont="1" applyFill="1" applyAlignment="1">
      <alignment horizontal="left" wrapText="1"/>
    </xf>
    <xf numFmtId="0" fontId="35" fillId="2" borderId="0" xfId="29" applyFont="1" applyFill="1" applyAlignment="1">
      <alignment horizontal="center" wrapText="1"/>
    </xf>
    <xf numFmtId="0" fontId="11" fillId="2" borderId="0" xfId="29" applyFont="1" applyFill="1"/>
    <xf numFmtId="0" fontId="14" fillId="2" borderId="0" xfId="29" applyFont="1" applyFill="1"/>
    <xf numFmtId="0" fontId="3" fillId="2" borderId="0" xfId="29" applyFont="1" applyFill="1" applyAlignment="1">
      <alignment wrapText="1"/>
    </xf>
    <xf numFmtId="0" fontId="31" fillId="2" borderId="0" xfId="29" applyFont="1" applyFill="1" applyAlignment="1">
      <alignment horizontal="center" wrapText="1"/>
    </xf>
    <xf numFmtId="0" fontId="5" fillId="2" borderId="0" xfId="29" applyFont="1" applyFill="1" applyAlignment="1">
      <alignment horizontal="center" wrapText="1"/>
    </xf>
    <xf numFmtId="0" fontId="6" fillId="8" borderId="0" xfId="29" applyFont="1" applyFill="1" applyAlignment="1">
      <alignment horizontal="center" wrapText="1"/>
    </xf>
    <xf numFmtId="0" fontId="8" fillId="2" borderId="1" xfId="29" applyFont="1" applyFill="1" applyBorder="1" applyAlignment="1">
      <alignment horizontal="left" wrapText="1"/>
    </xf>
    <xf numFmtId="0" fontId="9" fillId="2" borderId="1" xfId="29" applyFont="1" applyFill="1" applyBorder="1" applyAlignment="1">
      <alignment horizontal="centerContinuous" wrapText="1"/>
    </xf>
    <xf numFmtId="0" fontId="10" fillId="2" borderId="1" xfId="29" applyFont="1" applyFill="1" applyBorder="1" applyAlignment="1">
      <alignment horizontal="centerContinuous" wrapText="1"/>
    </xf>
    <xf numFmtId="0" fontId="10" fillId="2" borderId="1" xfId="29" applyFont="1" applyFill="1" applyBorder="1" applyAlignment="1">
      <alignment horizontal="center" wrapText="1"/>
    </xf>
    <xf numFmtId="0" fontId="6" fillId="8" borderId="0" xfId="29" applyFont="1" applyFill="1" applyAlignment="1">
      <alignment wrapText="1"/>
    </xf>
    <xf numFmtId="0" fontId="11" fillId="2" borderId="0" xfId="29" applyFont="1" applyFill="1" applyAlignment="1">
      <alignment horizontal="center"/>
    </xf>
    <xf numFmtId="0" fontId="21" fillId="2" borderId="0" xfId="29" applyFont="1" applyFill="1" applyAlignment="1">
      <alignment horizontal="center"/>
    </xf>
    <xf numFmtId="0" fontId="86" fillId="2" borderId="0" xfId="29" applyFont="1" applyFill="1" applyAlignment="1">
      <alignment horizontal="centerContinuous" wrapText="1"/>
    </xf>
    <xf numFmtId="0" fontId="11" fillId="0" borderId="0" xfId="29" applyFont="1"/>
    <xf numFmtId="0" fontId="7" fillId="0" borderId="0" xfId="29" applyFont="1"/>
    <xf numFmtId="0" fontId="7" fillId="0" borderId="2" xfId="29" applyFont="1" applyBorder="1" applyAlignment="1">
      <alignment horizontal="center"/>
    </xf>
    <xf numFmtId="0" fontId="10" fillId="0" borderId="2" xfId="29" applyFont="1" applyBorder="1" applyAlignment="1">
      <alignment vertical="center" wrapText="1"/>
    </xf>
    <xf numFmtId="0" fontId="35" fillId="0" borderId="2" xfId="29" applyFont="1" applyBorder="1" applyAlignment="1">
      <alignment horizontal="center" wrapText="1"/>
    </xf>
    <xf numFmtId="0" fontId="7" fillId="0" borderId="16" xfId="29" applyFont="1" applyBorder="1" applyAlignment="1">
      <alignment horizontal="center"/>
    </xf>
    <xf numFmtId="0" fontId="7" fillId="0" borderId="22" xfId="29" applyFont="1" applyBorder="1" applyAlignment="1">
      <alignment horizontal="center"/>
    </xf>
    <xf numFmtId="0" fontId="7" fillId="0" borderId="28" xfId="29" applyFont="1" applyBorder="1" applyAlignment="1">
      <alignment horizontal="center"/>
    </xf>
    <xf numFmtId="0" fontId="35" fillId="18" borderId="17" xfId="29" applyFont="1" applyFill="1" applyBorder="1" applyAlignment="1">
      <alignment horizontal="center" wrapText="1"/>
    </xf>
    <xf numFmtId="0" fontId="7" fillId="0" borderId="29" xfId="29" applyFont="1" applyBorder="1" applyAlignment="1">
      <alignment horizontal="center"/>
    </xf>
    <xf numFmtId="0" fontId="7" fillId="0" borderId="21" xfId="29" applyFont="1" applyBorder="1" applyAlignment="1">
      <alignment horizontal="center"/>
    </xf>
    <xf numFmtId="0" fontId="7" fillId="0" borderId="26" xfId="29" applyFont="1" applyBorder="1" applyAlignment="1">
      <alignment horizontal="center"/>
    </xf>
    <xf numFmtId="0" fontId="9" fillId="12" borderId="2" xfId="29" applyFont="1" applyFill="1" applyBorder="1" applyAlignment="1">
      <alignment horizontal="center"/>
    </xf>
    <xf numFmtId="0" fontId="31" fillId="12" borderId="2" xfId="29" applyFont="1" applyFill="1" applyBorder="1" applyAlignment="1">
      <alignment horizontal="left" wrapText="1"/>
    </xf>
    <xf numFmtId="0" fontId="9" fillId="12" borderId="2" xfId="29" applyFont="1" applyFill="1" applyBorder="1" applyAlignment="1">
      <alignment horizontal="center" wrapText="1"/>
    </xf>
    <xf numFmtId="167" fontId="20" fillId="12" borderId="2" xfId="2" applyNumberFormat="1" applyFont="1" applyFill="1" applyBorder="1" applyAlignment="1">
      <alignment horizontal="center" wrapText="1"/>
    </xf>
    <xf numFmtId="0" fontId="11" fillId="8" borderId="17" xfId="29" applyFont="1" applyFill="1" applyBorder="1" applyAlignment="1">
      <alignment horizontal="center" wrapText="1"/>
    </xf>
    <xf numFmtId="0" fontId="11" fillId="8" borderId="18" xfId="29" applyFont="1" applyFill="1" applyBorder="1" applyAlignment="1">
      <alignment horizontal="center" wrapText="1"/>
    </xf>
    <xf numFmtId="0" fontId="11" fillId="8" borderId="22" xfId="29" applyFont="1" applyFill="1" applyBorder="1" applyAlignment="1">
      <alignment horizontal="center" wrapText="1"/>
    </xf>
    <xf numFmtId="0" fontId="11" fillId="8" borderId="28" xfId="29" applyFont="1" applyFill="1" applyBorder="1" applyAlignment="1">
      <alignment horizontal="center" wrapText="1"/>
    </xf>
    <xf numFmtId="0" fontId="11" fillId="12" borderId="7" xfId="29" applyFont="1" applyFill="1" applyBorder="1" applyAlignment="1">
      <alignment wrapText="1"/>
    </xf>
    <xf numFmtId="0" fontId="11" fillId="12" borderId="3" xfId="29" applyFont="1" applyFill="1" applyBorder="1" applyAlignment="1">
      <alignment horizontal="center" wrapText="1"/>
    </xf>
    <xf numFmtId="0" fontId="11" fillId="12" borderId="4" xfId="29" applyFont="1" applyFill="1" applyBorder="1" applyAlignment="1">
      <alignment horizontal="center" wrapText="1"/>
    </xf>
    <xf numFmtId="0" fontId="17" fillId="12" borderId="4" xfId="29" applyFont="1" applyFill="1" applyBorder="1" applyAlignment="1">
      <alignment horizontal="center" wrapText="1"/>
    </xf>
    <xf numFmtId="0" fontId="12" fillId="0" borderId="2" xfId="29" applyFont="1" applyBorder="1" applyAlignment="1">
      <alignment wrapText="1"/>
    </xf>
    <xf numFmtId="0" fontId="7" fillId="0" borderId="2" xfId="29" applyFont="1" applyBorder="1" applyAlignment="1">
      <alignment horizontal="center" wrapText="1"/>
    </xf>
    <xf numFmtId="167" fontId="7" fillId="0" borderId="2" xfId="2" applyNumberFormat="1" applyFont="1" applyBorder="1" applyAlignment="1">
      <alignment horizontal="center"/>
    </xf>
    <xf numFmtId="167" fontId="7" fillId="8" borderId="2" xfId="2" applyNumberFormat="1" applyFont="1" applyFill="1" applyBorder="1" applyAlignment="1">
      <alignment horizontal="center"/>
    </xf>
    <xf numFmtId="0" fontId="7" fillId="18" borderId="2" xfId="29" applyFont="1" applyFill="1" applyBorder="1" applyAlignment="1">
      <alignment horizontal="center" wrapText="1"/>
    </xf>
    <xf numFmtId="0" fontId="19" fillId="0" borderId="2" xfId="29" applyFont="1" applyBorder="1" applyAlignment="1">
      <alignment vertical="center" wrapText="1"/>
    </xf>
    <xf numFmtId="0" fontId="10" fillId="8" borderId="2" xfId="29" applyFont="1" applyFill="1" applyBorder="1" applyAlignment="1">
      <alignment horizontal="center" wrapText="1"/>
    </xf>
    <xf numFmtId="0" fontId="12" fillId="0" borderId="2" xfId="29" applyFont="1" applyBorder="1" applyAlignment="1">
      <alignment vertical="center" wrapText="1"/>
    </xf>
    <xf numFmtId="0" fontId="7" fillId="12" borderId="2" xfId="29" applyFont="1" applyFill="1" applyBorder="1" applyAlignment="1">
      <alignment horizontal="center"/>
    </xf>
    <xf numFmtId="0" fontId="51" fillId="12" borderId="2" xfId="29" applyFont="1" applyFill="1" applyBorder="1" applyAlignment="1">
      <alignment wrapText="1"/>
    </xf>
    <xf numFmtId="0" fontId="7" fillId="12" borderId="2" xfId="29" applyFont="1" applyFill="1" applyBorder="1" applyAlignment="1">
      <alignment horizontal="center" wrapText="1"/>
    </xf>
    <xf numFmtId="167" fontId="7" fillId="12" borderId="2" xfId="2" applyNumberFormat="1" applyFont="1" applyFill="1" applyBorder="1" applyAlignment="1">
      <alignment horizontal="center"/>
    </xf>
    <xf numFmtId="0" fontId="11" fillId="12" borderId="17" xfId="29" applyFont="1" applyFill="1" applyBorder="1" applyAlignment="1">
      <alignment horizontal="centerContinuous" wrapText="1"/>
    </xf>
    <xf numFmtId="0" fontId="11" fillId="12" borderId="2" xfId="29" applyFont="1" applyFill="1" applyBorder="1" applyAlignment="1">
      <alignment horizontal="centerContinuous" wrapText="1"/>
    </xf>
    <xf numFmtId="0" fontId="11" fillId="12" borderId="2" xfId="29" applyFont="1" applyFill="1" applyBorder="1" applyAlignment="1">
      <alignment horizontal="center" wrapText="1"/>
    </xf>
    <xf numFmtId="0" fontId="11" fillId="8" borderId="2" xfId="29" applyFont="1" applyFill="1" applyBorder="1" applyAlignment="1">
      <alignment horizontal="center" wrapText="1"/>
    </xf>
    <xf numFmtId="0" fontId="19" fillId="0" borderId="2" xfId="29" applyFont="1" applyBorder="1" applyAlignment="1">
      <alignment horizontal="center" wrapText="1"/>
    </xf>
    <xf numFmtId="0" fontId="74" fillId="18" borderId="2" xfId="29" applyFont="1" applyFill="1" applyBorder="1" applyAlignment="1">
      <alignment horizontal="center" wrapText="1"/>
    </xf>
    <xf numFmtId="0" fontId="10" fillId="0" borderId="2" xfId="29" applyFont="1" applyBorder="1" applyAlignment="1">
      <alignment wrapText="1"/>
    </xf>
    <xf numFmtId="1" fontId="10" fillId="18" borderId="2" xfId="29" applyNumberFormat="1" applyFont="1" applyFill="1" applyBorder="1" applyAlignment="1">
      <alignment horizontal="center" wrapText="1"/>
    </xf>
    <xf numFmtId="167" fontId="7" fillId="18" borderId="2" xfId="2" applyNumberFormat="1" applyFont="1" applyFill="1" applyBorder="1" applyAlignment="1">
      <alignment horizontal="center"/>
    </xf>
    <xf numFmtId="170" fontId="7" fillId="8" borderId="2" xfId="29" applyNumberFormat="1" applyFont="1" applyFill="1" applyBorder="1" applyAlignment="1">
      <alignment horizontal="centerContinuous" wrapText="1"/>
    </xf>
    <xf numFmtId="0" fontId="15" fillId="0" borderId="2" xfId="29" applyFont="1" applyBorder="1" applyAlignment="1">
      <alignment wrapText="1"/>
    </xf>
    <xf numFmtId="1" fontId="10" fillId="0" borderId="2" xfId="29" applyNumberFormat="1" applyFont="1" applyBorder="1" applyAlignment="1">
      <alignment horizontal="center" wrapText="1"/>
    </xf>
    <xf numFmtId="1" fontId="64" fillId="18" borderId="2" xfId="29" applyNumberFormat="1" applyFont="1" applyFill="1" applyBorder="1" applyAlignment="1">
      <alignment horizontal="center" wrapText="1"/>
    </xf>
    <xf numFmtId="1" fontId="7" fillId="0" borderId="2" xfId="29" applyNumberFormat="1" applyFont="1" applyBorder="1" applyAlignment="1">
      <alignment horizontal="center" wrapText="1"/>
    </xf>
    <xf numFmtId="0" fontId="7" fillId="8" borderId="2" xfId="29" applyFont="1" applyFill="1" applyBorder="1" applyAlignment="1">
      <alignment horizontal="center" wrapText="1"/>
    </xf>
    <xf numFmtId="167" fontId="7" fillId="0" borderId="0" xfId="2" applyNumberFormat="1" applyFont="1"/>
    <xf numFmtId="0" fontId="10" fillId="12" borderId="2" xfId="29" applyFont="1" applyFill="1" applyBorder="1" applyAlignment="1">
      <alignment vertical="center"/>
    </xf>
    <xf numFmtId="0" fontId="20" fillId="12" borderId="2" xfId="29" applyFont="1" applyFill="1" applyBorder="1" applyAlignment="1">
      <alignment vertical="center" wrapText="1"/>
    </xf>
    <xf numFmtId="0" fontId="10" fillId="12" borderId="7" xfId="29" applyFont="1" applyFill="1" applyBorder="1" applyAlignment="1">
      <alignment vertical="center"/>
    </xf>
    <xf numFmtId="0" fontId="20" fillId="12" borderId="7" xfId="29" applyFont="1" applyFill="1" applyBorder="1" applyAlignment="1">
      <alignment vertical="center" wrapText="1"/>
    </xf>
    <xf numFmtId="0" fontId="12" fillId="0" borderId="2" xfId="29" applyFont="1" applyBorder="1" applyAlignment="1">
      <alignment horizontal="left" wrapText="1"/>
    </xf>
    <xf numFmtId="0" fontId="12" fillId="0" borderId="0" xfId="29" applyFont="1" applyAlignment="1">
      <alignment wrapText="1"/>
    </xf>
    <xf numFmtId="0" fontId="7" fillId="0" borderId="0" xfId="29" applyFont="1" applyAlignment="1">
      <alignment wrapText="1"/>
    </xf>
    <xf numFmtId="0" fontId="9" fillId="0" borderId="0" xfId="29" applyFont="1" applyAlignment="1">
      <alignment wrapText="1"/>
    </xf>
    <xf numFmtId="0" fontId="7" fillId="0" borderId="0" xfId="29" applyFont="1" applyAlignment="1">
      <alignment horizontal="center"/>
    </xf>
    <xf numFmtId="49" fontId="12" fillId="0" borderId="0" xfId="29" applyNumberFormat="1" applyFont="1" applyAlignment="1">
      <alignment horizontal="centerContinuous" wrapText="1"/>
    </xf>
    <xf numFmtId="0" fontId="7" fillId="0" borderId="0" xfId="29" applyFont="1" applyAlignment="1">
      <alignment horizontal="centerContinuous" wrapText="1"/>
    </xf>
    <xf numFmtId="0" fontId="7" fillId="0" borderId="0" xfId="29" applyFont="1" applyAlignment="1">
      <alignment horizontal="center" wrapText="1"/>
    </xf>
    <xf numFmtId="0" fontId="75" fillId="0" borderId="0" xfId="29" applyFont="1" applyAlignment="1">
      <alignment vertical="top" wrapText="1"/>
    </xf>
    <xf numFmtId="0" fontId="75" fillId="0" borderId="0" xfId="29" applyFont="1"/>
    <xf numFmtId="0" fontId="87" fillId="18" borderId="0" xfId="29" applyFont="1" applyFill="1" applyAlignment="1">
      <alignment horizontal="center"/>
    </xf>
    <xf numFmtId="0" fontId="75" fillId="0" borderId="0" xfId="29" applyFont="1" applyAlignment="1">
      <alignment horizontal="left"/>
    </xf>
    <xf numFmtId="0" fontId="88" fillId="0" borderId="28" xfId="0" applyFont="1" applyBorder="1" applyAlignment="1">
      <alignment horizontal="center" vertical="top" wrapText="1"/>
    </xf>
    <xf numFmtId="0" fontId="88" fillId="0" borderId="26" xfId="0" applyFont="1" applyBorder="1" applyAlignment="1">
      <alignment horizontal="center" vertical="top" wrapText="1"/>
    </xf>
    <xf numFmtId="0" fontId="79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65" fillId="0" borderId="28" xfId="0" applyFont="1" applyBorder="1" applyAlignment="1">
      <alignment horizontal="center" vertical="top" wrapText="1"/>
    </xf>
    <xf numFmtId="0" fontId="65" fillId="0" borderId="27" xfId="0" applyFont="1" applyBorder="1" applyAlignment="1">
      <alignment horizontal="center" vertical="top" wrapText="1"/>
    </xf>
    <xf numFmtId="0" fontId="65" fillId="0" borderId="26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49" fontId="71" fillId="0" borderId="3" xfId="0" applyNumberFormat="1" applyFont="1" applyBorder="1" applyAlignment="1">
      <alignment horizontal="center" vertical="top" wrapText="1"/>
    </xf>
    <xf numFmtId="49" fontId="71" fillId="0" borderId="4" xfId="0" applyNumberFormat="1" applyFont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65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65" fillId="0" borderId="2" xfId="0" applyFont="1" applyBorder="1" applyAlignment="1">
      <alignment horizontal="center" vertical="center" wrapText="1"/>
    </xf>
    <xf numFmtId="0" fontId="66" fillId="0" borderId="0" xfId="0" applyFont="1" applyAlignment="1">
      <alignment horizontal="left" vertical="center" wrapText="1"/>
    </xf>
    <xf numFmtId="49" fontId="71" fillId="0" borderId="7" xfId="0" applyNumberFormat="1" applyFont="1" applyBorder="1" applyAlignment="1">
      <alignment horizontal="center" vertical="top" wrapText="1"/>
    </xf>
    <xf numFmtId="0" fontId="6" fillId="8" borderId="0" xfId="0" applyFont="1" applyFill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60" xfId="0" applyFont="1" applyBorder="1" applyAlignment="1">
      <alignment horizontal="center" wrapText="1"/>
    </xf>
    <xf numFmtId="0" fontId="12" fillId="0" borderId="25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2" fillId="0" borderId="61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1" fillId="12" borderId="7" xfId="29" applyFont="1" applyFill="1" applyBorder="1" applyAlignment="1">
      <alignment horizontal="center" vertical="center"/>
    </xf>
    <xf numFmtId="0" fontId="31" fillId="12" borderId="4" xfId="29" applyFont="1" applyFill="1" applyBorder="1" applyAlignment="1">
      <alignment horizontal="center" vertical="center"/>
    </xf>
    <xf numFmtId="0" fontId="31" fillId="12" borderId="7" xfId="29" applyFont="1" applyFill="1" applyBorder="1" applyAlignment="1">
      <alignment horizontal="center" vertical="center" wrapText="1"/>
    </xf>
    <xf numFmtId="0" fontId="31" fillId="12" borderId="4" xfId="29" applyFont="1" applyFill="1" applyBorder="1" applyAlignment="1">
      <alignment horizontal="center" vertical="center" wrapText="1"/>
    </xf>
    <xf numFmtId="0" fontId="11" fillId="12" borderId="17" xfId="29" applyFont="1" applyFill="1" applyBorder="1" applyAlignment="1">
      <alignment horizontal="center" wrapText="1"/>
    </xf>
    <xf numFmtId="0" fontId="11" fillId="12" borderId="18" xfId="29" applyFont="1" applyFill="1" applyBorder="1" applyAlignment="1">
      <alignment horizontal="center" wrapText="1"/>
    </xf>
    <xf numFmtId="0" fontId="11" fillId="12" borderId="19" xfId="29" applyFont="1" applyFill="1" applyBorder="1" applyAlignment="1">
      <alignment horizontal="center" wrapText="1"/>
    </xf>
    <xf numFmtId="0" fontId="20" fillId="2" borderId="24" xfId="29" applyFont="1" applyFill="1" applyBorder="1" applyAlignment="1">
      <alignment horizontal="center"/>
    </xf>
    <xf numFmtId="0" fontId="21" fillId="2" borderId="0" xfId="29" applyFont="1" applyFill="1" applyAlignment="1">
      <alignment horizontal="center"/>
    </xf>
    <xf numFmtId="0" fontId="12" fillId="12" borderId="7" xfId="29" applyFont="1" applyFill="1" applyBorder="1" applyAlignment="1">
      <alignment horizontal="center" vertical="center" wrapText="1"/>
    </xf>
    <xf numFmtId="0" fontId="12" fillId="12" borderId="4" xfId="29" applyFont="1" applyFill="1" applyBorder="1" applyAlignment="1">
      <alignment horizontal="center" vertical="center" wrapText="1"/>
    </xf>
    <xf numFmtId="0" fontId="10" fillId="12" borderId="7" xfId="29" applyFont="1" applyFill="1" applyBorder="1" applyAlignment="1">
      <alignment horizontal="center" vertical="center"/>
    </xf>
    <xf numFmtId="0" fontId="10" fillId="12" borderId="4" xfId="29" applyFont="1" applyFill="1" applyBorder="1" applyAlignment="1">
      <alignment horizontal="center" vertical="center"/>
    </xf>
    <xf numFmtId="0" fontId="20" fillId="12" borderId="7" xfId="29" applyFont="1" applyFill="1" applyBorder="1" applyAlignment="1">
      <alignment horizontal="center" vertical="center" wrapText="1"/>
    </xf>
    <xf numFmtId="0" fontId="20" fillId="12" borderId="4" xfId="29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11" fillId="2" borderId="12" xfId="0" applyFont="1" applyFill="1" applyBorder="1" applyAlignment="1">
      <alignment horizontal="center"/>
    </xf>
    <xf numFmtId="0" fontId="11" fillId="2" borderId="59" xfId="0" applyFont="1" applyFill="1" applyBorder="1" applyAlignment="1">
      <alignment horizontal="center"/>
    </xf>
    <xf numFmtId="0" fontId="12" fillId="2" borderId="62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2" fillId="8" borderId="63" xfId="0" applyFont="1" applyFill="1" applyBorder="1" applyAlignment="1">
      <alignment horizontal="center" vertical="center" wrapText="1"/>
    </xf>
    <xf numFmtId="0" fontId="12" fillId="8" borderId="38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wrapText="1"/>
    </xf>
    <xf numFmtId="0" fontId="6" fillId="2" borderId="59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wrapText="1"/>
    </xf>
    <xf numFmtId="0" fontId="10" fillId="0" borderId="42" xfId="0" applyFont="1" applyBorder="1" applyAlignment="1">
      <alignment horizontal="center"/>
    </xf>
    <xf numFmtId="0" fontId="10" fillId="0" borderId="64" xfId="0" applyFont="1" applyBorder="1" applyAlignment="1">
      <alignment horizontal="center"/>
    </xf>
    <xf numFmtId="0" fontId="10" fillId="0" borderId="60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60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74" fillId="2" borderId="60" xfId="0" applyFont="1" applyFill="1" applyBorder="1" applyAlignment="1">
      <alignment horizontal="center" wrapText="1"/>
    </xf>
    <xf numFmtId="0" fontId="74" fillId="2" borderId="25" xfId="0" applyFont="1" applyFill="1" applyBorder="1" applyAlignment="1">
      <alignment horizontal="center" wrapText="1"/>
    </xf>
    <xf numFmtId="0" fontId="74" fillId="2" borderId="0" xfId="0" applyFont="1" applyFill="1" applyAlignment="1">
      <alignment horizontal="center" wrapText="1"/>
    </xf>
    <xf numFmtId="0" fontId="55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8" fillId="2" borderId="0" xfId="0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0" fillId="2" borderId="17" xfId="0" applyFont="1" applyFill="1" applyBorder="1" applyAlignment="1">
      <alignment horizontal="center" wrapText="1"/>
    </xf>
    <xf numFmtId="0" fontId="10" fillId="2" borderId="18" xfId="0" applyFont="1" applyFill="1" applyBorder="1" applyAlignment="1">
      <alignment horizontal="center" wrapText="1"/>
    </xf>
    <xf numFmtId="0" fontId="10" fillId="2" borderId="19" xfId="0" applyFont="1" applyFill="1" applyBorder="1" applyAlignment="1">
      <alignment horizontal="center" wrapText="1"/>
    </xf>
    <xf numFmtId="0" fontId="19" fillId="2" borderId="17" xfId="0" applyFont="1" applyFill="1" applyBorder="1" applyAlignment="1">
      <alignment horizontal="center"/>
    </xf>
    <xf numFmtId="0" fontId="19" fillId="2" borderId="18" xfId="0" applyFont="1" applyFill="1" applyBorder="1" applyAlignment="1">
      <alignment horizontal="center"/>
    </xf>
    <xf numFmtId="0" fontId="19" fillId="2" borderId="19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74" fillId="0" borderId="0" xfId="0" applyFont="1" applyAlignment="1">
      <alignment horizontal="left" wrapText="1"/>
    </xf>
    <xf numFmtId="0" fontId="11" fillId="21" borderId="7" xfId="0" applyFont="1" applyFill="1" applyBorder="1" applyAlignment="1">
      <alignment horizontal="center" wrapText="1"/>
    </xf>
    <xf numFmtId="0" fontId="11" fillId="21" borderId="4" xfId="0" applyFont="1" applyFill="1" applyBorder="1" applyAlignment="1">
      <alignment horizontal="center" wrapText="1"/>
    </xf>
    <xf numFmtId="0" fontId="11" fillId="8" borderId="18" xfId="0" applyFont="1" applyFill="1" applyBorder="1" applyAlignment="1">
      <alignment horizontal="center" wrapText="1"/>
    </xf>
    <xf numFmtId="0" fontId="11" fillId="2" borderId="19" xfId="0" applyFont="1" applyFill="1" applyBorder="1" applyAlignment="1">
      <alignment horizontal="center" wrapText="1"/>
    </xf>
    <xf numFmtId="0" fontId="64" fillId="0" borderId="0" xfId="0" applyFont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11" fillId="8" borderId="4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11" fillId="21" borderId="3" xfId="0" applyFont="1" applyFill="1" applyBorder="1" applyAlignment="1">
      <alignment horizontal="center" wrapText="1"/>
    </xf>
    <xf numFmtId="0" fontId="22" fillId="2" borderId="17" xfId="0" applyFont="1" applyFill="1" applyBorder="1" applyAlignment="1">
      <alignment horizontal="center"/>
    </xf>
    <xf numFmtId="0" fontId="22" fillId="2" borderId="19" xfId="0" applyFont="1" applyFill="1" applyBorder="1" applyAlignment="1">
      <alignment horizontal="center"/>
    </xf>
    <xf numFmtId="0" fontId="74" fillId="0" borderId="0" xfId="0" applyFont="1" applyAlignment="1">
      <alignment horizontal="center" wrapText="1"/>
    </xf>
    <xf numFmtId="0" fontId="6" fillId="8" borderId="1" xfId="0" applyFont="1" applyFill="1" applyBorder="1" applyAlignment="1">
      <alignment horizontal="center" wrapText="1"/>
    </xf>
    <xf numFmtId="0" fontId="19" fillId="19" borderId="39" xfId="0" applyFont="1" applyFill="1" applyBorder="1" applyAlignment="1">
      <alignment horizontal="center" wrapText="1"/>
    </xf>
    <xf numFmtId="0" fontId="19" fillId="19" borderId="40" xfId="0" applyFont="1" applyFill="1" applyBorder="1" applyAlignment="1">
      <alignment horizontal="center" wrapText="1"/>
    </xf>
    <xf numFmtId="0" fontId="19" fillId="19" borderId="41" xfId="0" applyFont="1" applyFill="1" applyBorder="1" applyAlignment="1">
      <alignment horizontal="center" wrapText="1"/>
    </xf>
    <xf numFmtId="0" fontId="11" fillId="21" borderId="16" xfId="0" applyFont="1" applyFill="1" applyBorder="1" applyAlignment="1">
      <alignment horizontal="center" wrapText="1"/>
    </xf>
    <xf numFmtId="0" fontId="11" fillId="21" borderId="29" xfId="0" applyFont="1" applyFill="1" applyBorder="1" applyAlignment="1">
      <alignment horizontal="center" wrapText="1"/>
    </xf>
    <xf numFmtId="0" fontId="19" fillId="2" borderId="16" xfId="0" applyFont="1" applyFill="1" applyBorder="1" applyAlignment="1">
      <alignment horizontal="center" wrapText="1"/>
    </xf>
    <xf numFmtId="0" fontId="19" fillId="2" borderId="22" xfId="0" applyFont="1" applyFill="1" applyBorder="1" applyAlignment="1">
      <alignment horizontal="center" wrapText="1"/>
    </xf>
    <xf numFmtId="0" fontId="19" fillId="2" borderId="28" xfId="0" applyFont="1" applyFill="1" applyBorder="1" applyAlignment="1">
      <alignment horizontal="center" wrapText="1"/>
    </xf>
    <xf numFmtId="0" fontId="19" fillId="2" borderId="16" xfId="0" applyFont="1" applyFill="1" applyBorder="1" applyAlignment="1">
      <alignment horizontal="center"/>
    </xf>
    <xf numFmtId="0" fontId="19" fillId="2" borderId="22" xfId="0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</cellXfs>
  <cellStyles count="67">
    <cellStyle name="Comma" xfId="60" builtinId="3"/>
    <cellStyle name="Comma 10" xfId="1" xr:uid="{A9C4CD08-6DA4-49CA-AE09-44B67A208DCB}"/>
    <cellStyle name="Comma 2" xfId="2" xr:uid="{470F673B-F529-4D4A-83EF-E101917D3C97}"/>
    <cellStyle name="Comma 2 2" xfId="3" xr:uid="{D5F8E70F-C8B8-4930-96CB-323C27F1FB33}"/>
    <cellStyle name="Comma 2 3" xfId="4" xr:uid="{C4578A88-6955-493A-A3F3-E019589E6973}"/>
    <cellStyle name="Comma 2 4" xfId="5" xr:uid="{57DE421D-5CCF-4656-BB74-8AC20A148122}"/>
    <cellStyle name="Comma 3" xfId="6" xr:uid="{28280E04-A600-42B7-ADAE-5BA33884A8CB}"/>
    <cellStyle name="Comma 3 2" xfId="7" xr:uid="{8D553866-A1B5-435C-8CB8-2B86CE8F77AC}"/>
    <cellStyle name="Comma 3 2 2" xfId="8" xr:uid="{6EE27D60-EF50-40D7-90A9-60FC7A263030}"/>
    <cellStyle name="Comma 3 3" xfId="9" xr:uid="{E3ABEC85-4D42-4D7F-9AF6-0B1E3288FDF8}"/>
    <cellStyle name="Comma 4" xfId="10" xr:uid="{9F8CB060-C5BD-4982-BC2A-1205E716AEA0}"/>
    <cellStyle name="Comma 5" xfId="11" xr:uid="{A9C2A343-5CAC-47B6-9722-FD63D59D0CCA}"/>
    <cellStyle name="Comma 6" xfId="12" xr:uid="{356E0AE8-17C9-4ADB-8459-7F9BD08D42D6}"/>
    <cellStyle name="Comma 6 2" xfId="13" xr:uid="{67022961-B450-4846-9C35-329534155D4B}"/>
    <cellStyle name="Comma 6 2 2" xfId="14" xr:uid="{A4FF77C4-F85A-4359-8148-FA50CFFA36F4}"/>
    <cellStyle name="Comma 6 3" xfId="15" xr:uid="{5F1806C8-5A55-454B-8204-3909787C0EE7}"/>
    <cellStyle name="Comma 7" xfId="16" xr:uid="{2D36D80E-6EDD-4D12-A183-85846B6093E4}"/>
    <cellStyle name="Comma 7 2" xfId="17" xr:uid="{EAE6B665-539F-4F72-BE80-3E49A3A650C8}"/>
    <cellStyle name="Comma 7 2 2" xfId="18" xr:uid="{9F419FE9-365D-4C6D-955C-9E616CFBCE4A}"/>
    <cellStyle name="Comma 7 3" xfId="19" xr:uid="{4971B49D-96E9-461C-B42A-9EE56EB91B4E}"/>
    <cellStyle name="Comma 8" xfId="20" xr:uid="{7A9419E3-9B3D-4E9D-BD8A-52ECA885CE10}"/>
    <cellStyle name="Comma 9" xfId="21" xr:uid="{3DA321EF-00EE-462C-B1FB-D6FD0657865D}"/>
    <cellStyle name="Normal" xfId="0" builtinId="0"/>
    <cellStyle name="Normal 10" xfId="22" xr:uid="{7F30DD68-BFFA-4917-881D-AA887AB647C7}"/>
    <cellStyle name="Normal 11" xfId="23" xr:uid="{A0C9F356-1227-4D89-81E8-52190A47934F}"/>
    <cellStyle name="Normal 12" xfId="24" xr:uid="{B6879BC6-B9CB-4551-BAF1-810482096DDF}"/>
    <cellStyle name="Normal 13" xfId="25" xr:uid="{4D9724C2-3A0F-4E1F-A17D-7579CBC333EB}"/>
    <cellStyle name="Normal 2" xfId="26" xr:uid="{63962747-B267-401E-A5ED-E7D4A4556549}"/>
    <cellStyle name="Normal 2 2" xfId="27" xr:uid="{40E23E53-1EFB-429B-83E8-AB4E0068A162}"/>
    <cellStyle name="Normal 2 3" xfId="28" xr:uid="{24757C3D-77D5-4367-B828-AD2F2B7B72E7}"/>
    <cellStyle name="Normal 2 3 2" xfId="29" xr:uid="{EA03C615-BC62-4F77-A616-D0283D71FD12}"/>
    <cellStyle name="Normal 2 4" xfId="30" xr:uid="{3ED5D7E0-E690-42CB-9E0A-0C95AAB2817D}"/>
    <cellStyle name="Normal 3" xfId="31" xr:uid="{535CDA71-D104-4E96-B3C1-B442205ECF8D}"/>
    <cellStyle name="Normal 3 2" xfId="32" xr:uid="{5ADF7EC3-B681-4DAE-8EB6-EFAB62BAC2F7}"/>
    <cellStyle name="Normal 4" xfId="33" xr:uid="{3FEE0910-97E6-4F5F-B37E-6785D8564A92}"/>
    <cellStyle name="Normal 4 2" xfId="34" xr:uid="{B2F3160D-5511-4552-9535-6E18263BDA98}"/>
    <cellStyle name="Normal 4 3" xfId="35" xr:uid="{3565EC7D-3349-4484-8E01-F33035B48621}"/>
    <cellStyle name="Normal 5" xfId="36" xr:uid="{477146EE-325E-4F05-AF7D-C1CB5157B95B}"/>
    <cellStyle name="Normal 6" xfId="37" xr:uid="{FB640252-491D-4E8F-BC7E-3E5C22DA5F4D}"/>
    <cellStyle name="Normal 6 2" xfId="38" xr:uid="{28EC96A9-2E05-426C-9DDE-FD19253C1787}"/>
    <cellStyle name="Normal 6 2 2" xfId="39" xr:uid="{6F4FEC19-4FB8-4D13-BE45-236EEA1CAD92}"/>
    <cellStyle name="Normal 6 3" xfId="40" xr:uid="{BB9783B7-DD48-4BED-8E81-F6B8FF049E33}"/>
    <cellStyle name="Normal 7" xfId="41" xr:uid="{265B2672-D068-4B92-8327-EFB378F06804}"/>
    <cellStyle name="Normal 8" xfId="42" xr:uid="{AEB2294A-E10C-4E7C-9926-E6AAC4CB6228}"/>
    <cellStyle name="Normal 8 2" xfId="43" xr:uid="{DF3C51E9-CFDD-4CE7-B275-2A1F3F646C31}"/>
    <cellStyle name="Normal 9" xfId="44" xr:uid="{464C2380-C977-4D39-BE6C-DD12D156EE41}"/>
    <cellStyle name="Percent" xfId="54" builtinId="5"/>
    <cellStyle name="Style 1" xfId="45" xr:uid="{10C2C2B7-A0B7-4DC2-86AF-D4C0A815D7EA}"/>
    <cellStyle name="Style 1 2" xfId="46" xr:uid="{DDA3C594-DB16-493B-81E7-507E5B718756}"/>
    <cellStyle name="Style 1 3" xfId="47" xr:uid="{4E8DF2B8-FE8E-4146-B91D-73FDDB8875B8}"/>
    <cellStyle name="Style 1 4" xfId="48" xr:uid="{88989FF1-6F68-4D52-8B7A-70054CD7E7D2}"/>
    <cellStyle name="Обычный 2" xfId="49" xr:uid="{D00982E4-001E-4C8F-8DB7-34E40F73069E}"/>
    <cellStyle name="Обычный 3" xfId="50" xr:uid="{93C6A29A-C1EB-452A-84DA-110CAF70F2A1}"/>
    <cellStyle name="Обычный 4" xfId="51" xr:uid="{B19C819A-F163-47BB-99BD-B228FC508701}"/>
    <cellStyle name="Обычный 5" xfId="52" xr:uid="{03513EBE-F1C3-484B-86B1-23F0295B20B1}"/>
    <cellStyle name="Обычный 7" xfId="53" xr:uid="{BDA82AC0-4174-4C1D-9311-BD83456C727B}"/>
    <cellStyle name="Стиль 1" xfId="55" xr:uid="{EB9150F9-5763-4543-B423-7F6B6B0B32A6}"/>
    <cellStyle name="Стиль 1 2" xfId="56" xr:uid="{CA8563A5-966C-4206-BC08-6F99E0F2E2B0}"/>
    <cellStyle name="Стиль 1 2 2" xfId="57" xr:uid="{B192625D-4FE4-4A0D-B0E6-8261E6CC0A42}"/>
    <cellStyle name="Стиль 1 2 3" xfId="58" xr:uid="{5CC82567-7001-4337-8381-EC5BEDED61BC}"/>
    <cellStyle name="Стиль 1 3" xfId="59" xr:uid="{A223F1F9-F26F-4185-97CA-D694CAE5C85B}"/>
    <cellStyle name="Финансовый 2" xfId="61" xr:uid="{E06FC947-5425-4BC5-A008-FE1796B2F259}"/>
    <cellStyle name="Финансовый 2 2" xfId="62" xr:uid="{BD20DF0F-6BB3-4C0D-9079-9149B92B90F6}"/>
    <cellStyle name="Финансовый 3" xfId="63" xr:uid="{1AFD4230-8C3E-4E8F-946B-62F163BCC9B0}"/>
    <cellStyle name="Финансовый 3 2" xfId="64" xr:uid="{35CDD898-D215-4665-9071-E6CBD0434FA2}"/>
    <cellStyle name="Финансовый 4" xfId="65" xr:uid="{AE25EC59-9DAC-4194-B286-3615B0898CAF}"/>
    <cellStyle name="Финансовый 5" xfId="66" xr:uid="{AC4E1B81-2355-4036-9F83-59A705FFEBAE}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2F6F6-4A47-4960-8276-4CD524C6F8CF}">
  <dimension ref="A1:L19"/>
  <sheetViews>
    <sheetView workbookViewId="0">
      <selection activeCell="J17" sqref="J17"/>
    </sheetView>
  </sheetViews>
  <sheetFormatPr defaultRowHeight="13.5"/>
  <cols>
    <col min="1" max="3" width="7.28515625" style="5" customWidth="1"/>
    <col min="4" max="4" width="9.140625" style="5"/>
    <col min="5" max="5" width="12.28515625" style="5" customWidth="1"/>
    <col min="6" max="6" width="45.140625" style="5" customWidth="1"/>
    <col min="7" max="11" width="12.85546875" style="4" customWidth="1"/>
    <col min="12" max="16384" width="9.140625" style="5"/>
  </cols>
  <sheetData>
    <row r="1" spans="1:12" s="28" customFormat="1" ht="23.25" customHeight="1">
      <c r="G1" s="2"/>
      <c r="H1" s="3" t="s">
        <v>27</v>
      </c>
      <c r="I1" s="3"/>
      <c r="J1" s="3"/>
      <c r="K1" s="3"/>
    </row>
    <row r="2" spans="1:12" s="28" customFormat="1">
      <c r="G2" s="3"/>
      <c r="H2" s="3"/>
      <c r="I2" s="3" t="s">
        <v>28</v>
      </c>
      <c r="J2" s="3"/>
      <c r="K2" s="3"/>
    </row>
    <row r="3" spans="1:12" s="28" customFormat="1" ht="27" customHeight="1" thickBot="1">
      <c r="A3" s="889" t="s">
        <v>746</v>
      </c>
      <c r="B3" s="889"/>
      <c r="C3" s="889"/>
      <c r="D3" s="889"/>
      <c r="E3" s="889"/>
      <c r="F3" s="889"/>
      <c r="G3" s="889"/>
      <c r="H3" s="3"/>
      <c r="I3" s="3"/>
      <c r="J3" s="3"/>
      <c r="K3" s="3"/>
    </row>
    <row r="4" spans="1:12" s="28" customFormat="1" ht="14.25">
      <c r="A4" s="892" t="s">
        <v>29</v>
      </c>
      <c r="B4" s="892"/>
      <c r="C4" s="892"/>
      <c r="D4" s="892"/>
      <c r="G4" s="21"/>
      <c r="H4" s="3"/>
      <c r="I4" s="3"/>
      <c r="J4" s="3"/>
      <c r="K4" s="3"/>
    </row>
    <row r="5" spans="1:12" s="28" customFormat="1">
      <c r="G5" s="10"/>
      <c r="H5" s="10"/>
      <c r="I5" s="10"/>
      <c r="J5" s="10"/>
      <c r="K5" s="10"/>
    </row>
    <row r="6" spans="1:12" s="28" customFormat="1" ht="13.7" customHeight="1">
      <c r="G6" s="9"/>
      <c r="H6" s="10"/>
      <c r="J6" s="364"/>
      <c r="K6" s="364" t="s">
        <v>363</v>
      </c>
    </row>
    <row r="7" spans="1:12" s="174" customFormat="1" ht="13.7" customHeight="1">
      <c r="A7" s="883" t="s">
        <v>742</v>
      </c>
      <c r="B7" s="883" t="s">
        <v>331</v>
      </c>
      <c r="C7" s="883" t="s">
        <v>332</v>
      </c>
      <c r="D7" s="883" t="s">
        <v>333</v>
      </c>
      <c r="E7" s="883"/>
      <c r="F7" s="883" t="s">
        <v>743</v>
      </c>
      <c r="G7" s="884" t="s">
        <v>682</v>
      </c>
      <c r="H7" s="884" t="s">
        <v>744</v>
      </c>
      <c r="I7" s="884" t="s">
        <v>453</v>
      </c>
      <c r="J7" s="884" t="s">
        <v>528</v>
      </c>
      <c r="K7" s="884" t="s">
        <v>675</v>
      </c>
      <c r="L7" s="669"/>
    </row>
    <row r="8" spans="1:12" s="174" customFormat="1" ht="26.25" customHeight="1">
      <c r="A8" s="883"/>
      <c r="B8" s="883"/>
      <c r="C8" s="883"/>
      <c r="D8" s="664" t="s">
        <v>739</v>
      </c>
      <c r="E8" s="664" t="s">
        <v>740</v>
      </c>
      <c r="F8" s="883"/>
      <c r="G8" s="885"/>
      <c r="H8" s="885"/>
      <c r="I8" s="885"/>
      <c r="J8" s="885"/>
      <c r="K8" s="885"/>
      <c r="L8" s="669"/>
    </row>
    <row r="9" spans="1:12" s="16" customFormat="1" ht="12.75">
      <c r="A9" s="342">
        <v>1</v>
      </c>
      <c r="B9" s="342">
        <v>2</v>
      </c>
      <c r="C9" s="342">
        <v>3</v>
      </c>
      <c r="D9" s="342">
        <v>4</v>
      </c>
      <c r="E9" s="342">
        <v>5</v>
      </c>
      <c r="F9" s="342">
        <v>6</v>
      </c>
      <c r="G9" s="342">
        <v>7</v>
      </c>
      <c r="H9" s="342">
        <v>8</v>
      </c>
      <c r="I9" s="342">
        <v>9</v>
      </c>
      <c r="J9" s="342">
        <v>10</v>
      </c>
      <c r="K9" s="342">
        <v>11</v>
      </c>
      <c r="L9" s="15"/>
    </row>
    <row r="10" spans="1:12" ht="16.5">
      <c r="A10" s="380">
        <v>3</v>
      </c>
      <c r="B10" s="380">
        <v>3</v>
      </c>
      <c r="C10" s="380">
        <v>1</v>
      </c>
      <c r="D10" s="380">
        <v>1092</v>
      </c>
      <c r="E10" s="379"/>
      <c r="F10" s="320" t="s">
        <v>336</v>
      </c>
      <c r="G10" s="12"/>
      <c r="H10" s="12"/>
      <c r="I10" s="12"/>
      <c r="J10" s="12"/>
      <c r="K10" s="12"/>
    </row>
    <row r="11" spans="1:12" ht="24.75" customHeight="1">
      <c r="A11" s="890"/>
      <c r="B11" s="890"/>
      <c r="C11" s="890"/>
      <c r="D11" s="890"/>
      <c r="E11" s="886"/>
      <c r="F11" s="327" t="s">
        <v>747</v>
      </c>
      <c r="G11" s="18"/>
      <c r="H11" s="18"/>
      <c r="I11" s="18"/>
      <c r="J11" s="18"/>
      <c r="K11" s="18"/>
    </row>
    <row r="12" spans="1:12" ht="31.5" customHeight="1">
      <c r="A12" s="890"/>
      <c r="B12" s="890"/>
      <c r="C12" s="890"/>
      <c r="D12" s="890"/>
      <c r="E12" s="887"/>
      <c r="F12" s="662" t="s">
        <v>362</v>
      </c>
      <c r="G12" s="663">
        <f>+G15+G17+G19</f>
        <v>829282.90000000014</v>
      </c>
      <c r="H12" s="663">
        <f>+H15+H17+H19</f>
        <v>870435.9</v>
      </c>
      <c r="I12" s="663">
        <f>+I15+I17+I19</f>
        <v>938413.00000000012</v>
      </c>
      <c r="J12" s="663">
        <f>+J15+J17+J19</f>
        <v>932779.90000000014</v>
      </c>
      <c r="K12" s="663">
        <f>+K15+K17+K19</f>
        <v>937178.8</v>
      </c>
    </row>
    <row r="13" spans="1:12" ht="24" customHeight="1">
      <c r="A13" s="890"/>
      <c r="B13" s="890"/>
      <c r="C13" s="890"/>
      <c r="D13" s="890"/>
      <c r="E13" s="888"/>
      <c r="F13" s="328" t="s">
        <v>336</v>
      </c>
      <c r="G13" s="18"/>
      <c r="H13" s="18"/>
      <c r="I13" s="18"/>
      <c r="J13" s="18"/>
      <c r="K13" s="18"/>
    </row>
    <row r="14" spans="1:12" ht="31.5" customHeight="1">
      <c r="A14" s="890"/>
      <c r="B14" s="890"/>
      <c r="C14" s="890"/>
      <c r="D14" s="890"/>
      <c r="E14" s="881">
        <v>11001</v>
      </c>
      <c r="F14" s="327" t="s">
        <v>748</v>
      </c>
      <c r="G14" s="18"/>
      <c r="H14" s="18"/>
      <c r="I14" s="18"/>
      <c r="J14" s="18"/>
      <c r="K14" s="18"/>
    </row>
    <row r="15" spans="1:12" ht="31.5" customHeight="1">
      <c r="A15" s="890"/>
      <c r="B15" s="890"/>
      <c r="C15" s="890"/>
      <c r="D15" s="890"/>
      <c r="E15" s="882"/>
      <c r="F15" s="662" t="s">
        <v>364</v>
      </c>
      <c r="G15" s="663">
        <f>+'2-ԸՆԴԱՄԵՆԸ ԾԱԽՍԵՐ'!E16</f>
        <v>807696.90000000014</v>
      </c>
      <c r="H15" s="663">
        <f>+'2-ԸՆԴԱՄԵՆԸ ԾԱԽՍԵՐ'!F16</f>
        <v>851868.5</v>
      </c>
      <c r="I15" s="663">
        <f>+'2-ԸՆԴԱՄԵՆԸ ԾԱԽՍԵՐ'!G16</f>
        <v>906012.70000000007</v>
      </c>
      <c r="J15" s="663">
        <f>+'2-ԸՆԴԱՄԵՆԸ ԾԱԽՍԵՐ'!K16</f>
        <v>908490.10000000009</v>
      </c>
      <c r="K15" s="663">
        <f>+'2-ԸՆԴԱՄԵՆԸ ԾԱԽՍԵՐ'!L16</f>
        <v>912802.70000000007</v>
      </c>
    </row>
    <row r="16" spans="1:12" ht="31.5" customHeight="1">
      <c r="A16" s="890"/>
      <c r="B16" s="890"/>
      <c r="C16" s="890"/>
      <c r="D16" s="890"/>
      <c r="E16" s="881">
        <v>11002</v>
      </c>
      <c r="F16" s="327" t="s">
        <v>749</v>
      </c>
      <c r="G16" s="18"/>
      <c r="H16" s="18"/>
      <c r="I16" s="18"/>
      <c r="J16" s="18"/>
      <c r="K16" s="18"/>
    </row>
    <row r="17" spans="1:11" ht="47.25" customHeight="1">
      <c r="A17" s="890"/>
      <c r="B17" s="890"/>
      <c r="C17" s="890"/>
      <c r="D17" s="890"/>
      <c r="E17" s="882"/>
      <c r="F17" s="192" t="s">
        <v>364</v>
      </c>
      <c r="G17" s="663">
        <v>16404.400000000001</v>
      </c>
      <c r="H17" s="663">
        <v>17067.400000000001</v>
      </c>
      <c r="I17" s="663">
        <v>18400.3</v>
      </c>
      <c r="J17" s="663">
        <v>18289.8</v>
      </c>
      <c r="K17" s="663">
        <v>18376.099999999999</v>
      </c>
    </row>
    <row r="18" spans="1:11" ht="31.5" customHeight="1">
      <c r="A18" s="890"/>
      <c r="B18" s="890"/>
      <c r="C18" s="890"/>
      <c r="D18" s="890"/>
      <c r="E18" s="881">
        <v>31001</v>
      </c>
      <c r="F18" s="327" t="s">
        <v>750</v>
      </c>
      <c r="G18" s="18"/>
      <c r="H18" s="18"/>
      <c r="I18" s="18"/>
      <c r="J18" s="18"/>
      <c r="K18" s="18"/>
    </row>
    <row r="19" spans="1:11" ht="47.25" customHeight="1">
      <c r="A19" s="891"/>
      <c r="B19" s="891"/>
      <c r="C19" s="891"/>
      <c r="D19" s="891"/>
      <c r="E19" s="882"/>
      <c r="F19" s="662" t="s">
        <v>737</v>
      </c>
      <c r="G19" s="663">
        <v>5181.6000000000004</v>
      </c>
      <c r="H19" s="663">
        <v>1500</v>
      </c>
      <c r="I19" s="663">
        <v>14000</v>
      </c>
      <c r="J19" s="663">
        <v>6000</v>
      </c>
      <c r="K19" s="663">
        <v>6000</v>
      </c>
    </row>
  </sheetData>
  <mergeCells count="20">
    <mergeCell ref="A3:G3"/>
    <mergeCell ref="A11:A19"/>
    <mergeCell ref="B11:B19"/>
    <mergeCell ref="C11:C19"/>
    <mergeCell ref="G7:G8"/>
    <mergeCell ref="D11:D19"/>
    <mergeCell ref="E18:E19"/>
    <mergeCell ref="B7:B8"/>
    <mergeCell ref="A4:D4"/>
    <mergeCell ref="E16:E17"/>
    <mergeCell ref="A7:A8"/>
    <mergeCell ref="J7:J8"/>
    <mergeCell ref="K7:K8"/>
    <mergeCell ref="F7:F8"/>
    <mergeCell ref="C7:C8"/>
    <mergeCell ref="H7:H8"/>
    <mergeCell ref="E14:E15"/>
    <mergeCell ref="D7:E7"/>
    <mergeCell ref="E11:E13"/>
    <mergeCell ref="I7:I8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B6A56-0805-465A-8FB8-E4C100CF8ED7}">
  <dimension ref="A1:L105"/>
  <sheetViews>
    <sheetView zoomScaleNormal="100" workbookViewId="0">
      <selection activeCell="K20" sqref="K20"/>
    </sheetView>
  </sheetViews>
  <sheetFormatPr defaultRowHeight="13.5"/>
  <cols>
    <col min="1" max="1" width="9.140625" style="5"/>
    <col min="2" max="2" width="12.28515625" style="5" customWidth="1"/>
    <col min="3" max="3" width="6.7109375" style="16" customWidth="1"/>
    <col min="4" max="4" width="45.5703125" style="130" customWidth="1"/>
    <col min="5" max="6" width="11.7109375" style="4" customWidth="1"/>
    <col min="7" max="7" width="11" style="4" customWidth="1"/>
    <col min="8" max="8" width="14.28515625" style="4" customWidth="1"/>
    <col min="9" max="9" width="15.7109375" style="4" customWidth="1"/>
    <col min="10" max="10" width="31" style="4" customWidth="1"/>
    <col min="11" max="11" width="15.140625" style="4" customWidth="1"/>
    <col min="12" max="12" width="13.140625" style="4" customWidth="1"/>
    <col min="13" max="16384" width="9.140625" style="5"/>
  </cols>
  <sheetData>
    <row r="1" spans="1:12" ht="21.75" customHeight="1">
      <c r="A1" s="28"/>
      <c r="B1" s="28"/>
      <c r="J1" s="34" t="s">
        <v>33</v>
      </c>
    </row>
    <row r="2" spans="1:12" s="28" customFormat="1" ht="25.5" customHeight="1" thickBot="1">
      <c r="A2" s="896" t="s">
        <v>746</v>
      </c>
      <c r="B2" s="896"/>
      <c r="C2" s="896"/>
      <c r="D2" s="896"/>
      <c r="E2" s="896"/>
      <c r="F2" s="896"/>
      <c r="G2" s="896"/>
      <c r="H2" s="896"/>
      <c r="I2" s="21"/>
      <c r="J2" s="34" t="s">
        <v>28</v>
      </c>
      <c r="K2" s="27"/>
      <c r="L2" s="27"/>
    </row>
    <row r="3" spans="1:12" s="326" customFormat="1" ht="16.5">
      <c r="A3" s="348" t="s">
        <v>330</v>
      </c>
      <c r="B3" s="348">
        <v>3</v>
      </c>
      <c r="C3" s="324"/>
      <c r="D3" s="898"/>
      <c r="E3" s="898"/>
      <c r="F3" s="898"/>
      <c r="G3" s="898"/>
      <c r="H3" s="898"/>
      <c r="I3" s="898"/>
      <c r="J3" s="325"/>
    </row>
    <row r="4" spans="1:12" s="326" customFormat="1" ht="16.5">
      <c r="A4" s="177" t="s">
        <v>331</v>
      </c>
      <c r="B4" s="177">
        <v>3</v>
      </c>
      <c r="C4" s="324"/>
      <c r="D4" s="330"/>
      <c r="E4" s="330"/>
      <c r="F4" s="330"/>
      <c r="G4" s="330"/>
      <c r="H4" s="330"/>
      <c r="I4" s="330"/>
      <c r="J4" s="325"/>
      <c r="K4" s="330"/>
      <c r="L4" s="330"/>
    </row>
    <row r="5" spans="1:12" s="28" customFormat="1" ht="14.25">
      <c r="A5" s="177" t="s">
        <v>332</v>
      </c>
      <c r="B5" s="177">
        <v>1</v>
      </c>
      <c r="C5" s="41"/>
      <c r="D5" s="6"/>
      <c r="E5" s="21"/>
      <c r="F5" s="21"/>
      <c r="G5" s="21"/>
      <c r="H5" s="21"/>
      <c r="I5" s="21"/>
      <c r="J5" s="21"/>
      <c r="K5" s="21"/>
      <c r="L5" s="21"/>
    </row>
    <row r="6" spans="1:12" s="16" customFormat="1">
      <c r="A6" s="895"/>
      <c r="B6" s="895"/>
      <c r="C6" s="40"/>
      <c r="D6" s="222"/>
      <c r="E6" s="9"/>
      <c r="F6" s="9"/>
      <c r="H6" s="80"/>
      <c r="I6" s="285"/>
      <c r="L6" s="364" t="s">
        <v>363</v>
      </c>
    </row>
    <row r="7" spans="1:12" s="16" customFormat="1" ht="13.5" customHeight="1">
      <c r="A7" s="883" t="s">
        <v>333</v>
      </c>
      <c r="B7" s="883"/>
      <c r="C7" s="893"/>
      <c r="D7" s="894"/>
      <c r="E7" s="665" t="s">
        <v>372</v>
      </c>
      <c r="F7" s="670" t="s">
        <v>735</v>
      </c>
      <c r="G7" s="666" t="s">
        <v>454</v>
      </c>
      <c r="H7" s="666"/>
      <c r="I7" s="666"/>
      <c r="J7" s="22"/>
      <c r="K7" s="667" t="s">
        <v>529</v>
      </c>
      <c r="L7" s="667" t="s">
        <v>670</v>
      </c>
    </row>
    <row r="8" spans="1:12" s="16" customFormat="1" ht="81">
      <c r="A8" s="668" t="s">
        <v>739</v>
      </c>
      <c r="B8" s="668" t="s">
        <v>740</v>
      </c>
      <c r="C8" s="296" t="s">
        <v>34</v>
      </c>
      <c r="D8" s="296" t="s">
        <v>741</v>
      </c>
      <c r="E8" s="22" t="s">
        <v>309</v>
      </c>
      <c r="F8" s="670" t="s">
        <v>736</v>
      </c>
      <c r="G8" s="22" t="s">
        <v>30</v>
      </c>
      <c r="H8" s="22" t="s">
        <v>660</v>
      </c>
      <c r="I8" s="22" t="s">
        <v>681</v>
      </c>
      <c r="J8" s="22" t="s">
        <v>738</v>
      </c>
      <c r="K8" s="22" t="s">
        <v>30</v>
      </c>
      <c r="L8" s="22" t="s">
        <v>30</v>
      </c>
    </row>
    <row r="9" spans="1:12" s="116" customFormat="1">
      <c r="A9" s="342">
        <v>1</v>
      </c>
      <c r="B9" s="342">
        <v>2</v>
      </c>
      <c r="C9" s="342">
        <v>3</v>
      </c>
      <c r="D9" s="342">
        <v>4</v>
      </c>
      <c r="E9" s="342">
        <v>5</v>
      </c>
      <c r="F9" s="342">
        <v>6</v>
      </c>
      <c r="G9" s="342">
        <v>9</v>
      </c>
      <c r="H9" s="342">
        <v>10</v>
      </c>
      <c r="I9" s="342">
        <v>11</v>
      </c>
      <c r="J9" s="342">
        <v>12</v>
      </c>
      <c r="K9" s="342">
        <v>13</v>
      </c>
      <c r="L9" s="342">
        <v>14</v>
      </c>
    </row>
    <row r="10" spans="1:12" s="116" customFormat="1" ht="14.25" customHeight="1">
      <c r="A10" s="899" t="s">
        <v>745</v>
      </c>
      <c r="B10" s="886">
        <v>11001</v>
      </c>
      <c r="C10" s="335"/>
      <c r="D10" s="192" t="s">
        <v>240</v>
      </c>
      <c r="E10" s="109">
        <v>114</v>
      </c>
      <c r="F10" s="109">
        <v>114</v>
      </c>
      <c r="G10" s="109">
        <v>114</v>
      </c>
      <c r="H10" s="109">
        <f>+G10-F10</f>
        <v>0</v>
      </c>
      <c r="I10" s="109">
        <f>G10-E10</f>
        <v>0</v>
      </c>
      <c r="J10" s="109"/>
      <c r="K10" s="109">
        <v>114</v>
      </c>
      <c r="L10" s="109">
        <v>114</v>
      </c>
    </row>
    <row r="11" spans="1:12" s="116" customFormat="1" ht="13.5" customHeight="1">
      <c r="A11" s="890"/>
      <c r="B11" s="887"/>
      <c r="C11" s="335"/>
      <c r="D11" s="193"/>
      <c r="E11" s="109"/>
      <c r="F11" s="109"/>
      <c r="G11" s="109"/>
      <c r="H11" s="109"/>
      <c r="I11" s="109"/>
      <c r="J11" s="109"/>
      <c r="K11" s="109"/>
      <c r="L11" s="109"/>
    </row>
    <row r="12" spans="1:12" s="116" customFormat="1" ht="14.25" customHeight="1">
      <c r="A12" s="890"/>
      <c r="B12" s="887"/>
      <c r="C12" s="335"/>
      <c r="D12" s="192" t="s">
        <v>31</v>
      </c>
      <c r="E12" s="109">
        <v>13</v>
      </c>
      <c r="F12" s="109">
        <v>13</v>
      </c>
      <c r="G12" s="109">
        <v>3</v>
      </c>
      <c r="H12" s="109">
        <f>+G12-F12</f>
        <v>-10</v>
      </c>
      <c r="I12" s="109">
        <f>G12-E12</f>
        <v>-10</v>
      </c>
      <c r="J12" s="109"/>
      <c r="K12" s="109">
        <v>3</v>
      </c>
      <c r="L12" s="109">
        <v>3</v>
      </c>
    </row>
    <row r="13" spans="1:12" s="501" customFormat="1" ht="14.25" customHeight="1">
      <c r="A13" s="890"/>
      <c r="B13" s="887"/>
      <c r="C13" s="335"/>
      <c r="D13" s="193"/>
      <c r="E13" s="109"/>
      <c r="F13" s="109"/>
      <c r="G13" s="109"/>
      <c r="H13" s="109"/>
      <c r="I13" s="109"/>
      <c r="J13" s="109"/>
      <c r="K13" s="109"/>
      <c r="L13" s="109"/>
    </row>
    <row r="14" spans="1:12" s="116" customFormat="1" ht="14.25" customHeight="1">
      <c r="A14" s="890"/>
      <c r="B14" s="887"/>
      <c r="C14" s="336"/>
      <c r="D14" s="199" t="s">
        <v>32</v>
      </c>
      <c r="E14" s="188">
        <f>+E16+E94</f>
        <v>812878.50000000012</v>
      </c>
      <c r="F14" s="188">
        <f>+F16+F94</f>
        <v>853368.5</v>
      </c>
      <c r="G14" s="188">
        <f>+G16+G94</f>
        <v>920012.70000000007</v>
      </c>
      <c r="H14" s="188">
        <f>+G14-F14</f>
        <v>66644.20000000007</v>
      </c>
      <c r="I14" s="188">
        <f>G14-E14</f>
        <v>107134.19999999995</v>
      </c>
      <c r="J14" s="188"/>
      <c r="K14" s="188">
        <f>+K16+K94</f>
        <v>914490.10000000009</v>
      </c>
      <c r="L14" s="188">
        <f>+L16+L94</f>
        <v>918802.70000000007</v>
      </c>
    </row>
    <row r="15" spans="1:12" s="116" customFormat="1" ht="14.25" customHeight="1">
      <c r="A15" s="890"/>
      <c r="B15" s="887"/>
      <c r="C15" s="337"/>
      <c r="D15" s="11" t="s">
        <v>308</v>
      </c>
      <c r="E15" s="109"/>
      <c r="F15" s="109"/>
      <c r="G15" s="109"/>
      <c r="H15" s="109"/>
      <c r="I15" s="109"/>
      <c r="J15" s="109"/>
      <c r="K15" s="109"/>
      <c r="L15" s="109"/>
    </row>
    <row r="16" spans="1:12" s="116" customFormat="1" ht="14.25" customHeight="1">
      <c r="A16" s="890"/>
      <c r="B16" s="887"/>
      <c r="C16" s="338"/>
      <c r="D16" s="194" t="s">
        <v>35</v>
      </c>
      <c r="E16" s="188">
        <f>E18+SUM(E24:E92)-E25-E30-E38-E55-E59-E83-E49</f>
        <v>807696.90000000014</v>
      </c>
      <c r="F16" s="188">
        <f>F18+SUM(F24:F92)-F25-F30-F38-F55-F59-F83-F49</f>
        <v>851868.5</v>
      </c>
      <c r="G16" s="188">
        <f>G18+SUM(G24:G92)-G25-G30-G38-G55-G59-G83-G49</f>
        <v>906012.70000000007</v>
      </c>
      <c r="H16" s="188">
        <f>+G16-F16</f>
        <v>54144.20000000007</v>
      </c>
      <c r="I16" s="188">
        <f>G16-E16</f>
        <v>98315.79999999993</v>
      </c>
      <c r="J16" s="188"/>
      <c r="K16" s="188">
        <f>K18+SUM(K24:K92)-K25-K30-K38-K55-K59-K83-K49</f>
        <v>908490.10000000009</v>
      </c>
      <c r="L16" s="188">
        <f>L18+SUM(L24:L92)-L25-L30-L38-L55-L59-L83-L49</f>
        <v>912802.70000000007</v>
      </c>
    </row>
    <row r="17" spans="1:12" s="116" customFormat="1" ht="13.5" customHeight="1">
      <c r="A17" s="890"/>
      <c r="B17" s="887"/>
      <c r="C17" s="335"/>
      <c r="D17" s="193" t="s">
        <v>71</v>
      </c>
      <c r="E17" s="109"/>
      <c r="F17" s="109"/>
      <c r="G17" s="109"/>
      <c r="H17" s="109"/>
      <c r="I17" s="109"/>
      <c r="J17" s="109"/>
      <c r="K17" s="109"/>
      <c r="L17" s="109"/>
    </row>
    <row r="18" spans="1:12" s="116" customFormat="1" ht="14.25">
      <c r="A18" s="890"/>
      <c r="B18" s="887"/>
      <c r="C18" s="339"/>
      <c r="D18" s="298" t="s">
        <v>355</v>
      </c>
      <c r="E18" s="299">
        <f>SUM(E20:E23)</f>
        <v>739203.8</v>
      </c>
      <c r="F18" s="299">
        <f>SUM(F20:F23)</f>
        <v>749868.1</v>
      </c>
      <c r="G18" s="299">
        <f>SUM(G20:G23)</f>
        <v>807780.4</v>
      </c>
      <c r="H18" s="299">
        <f>+G18-F18</f>
        <v>57912.300000000047</v>
      </c>
      <c r="I18" s="299">
        <f>G18-E18</f>
        <v>68576.599999999977</v>
      </c>
      <c r="J18" s="299"/>
      <c r="K18" s="299">
        <f>SUM(K20:K23)</f>
        <v>813581.8</v>
      </c>
      <c r="L18" s="299">
        <f>SUM(L20:L23)</f>
        <v>817894.40000000002</v>
      </c>
    </row>
    <row r="19" spans="1:12" s="116" customFormat="1">
      <c r="A19" s="345"/>
      <c r="B19" s="343"/>
      <c r="C19" s="335"/>
      <c r="D19" s="193" t="s">
        <v>71</v>
      </c>
      <c r="E19" s="109"/>
      <c r="F19" s="109"/>
      <c r="G19" s="109"/>
      <c r="H19" s="109"/>
      <c r="I19" s="109"/>
      <c r="J19" s="109"/>
      <c r="K19" s="109"/>
      <c r="L19" s="109"/>
    </row>
    <row r="20" spans="1:12" s="116" customFormat="1" ht="28.5">
      <c r="A20" s="345"/>
      <c r="B20" s="343"/>
      <c r="C20" s="340" t="s">
        <v>232</v>
      </c>
      <c r="D20" s="195" t="s">
        <v>36</v>
      </c>
      <c r="E20" s="109">
        <v>669258.9</v>
      </c>
      <c r="F20" s="109">
        <v>678424.9</v>
      </c>
      <c r="G20" s="109">
        <v>728489.9</v>
      </c>
      <c r="H20" s="109">
        <f>+G20-F20</f>
        <v>50065</v>
      </c>
      <c r="I20" s="109">
        <f>G20-E20</f>
        <v>59231</v>
      </c>
      <c r="J20" s="109" t="s">
        <v>1306</v>
      </c>
      <c r="K20" s="109">
        <v>733509.1</v>
      </c>
      <c r="L20" s="109">
        <v>737240.2</v>
      </c>
    </row>
    <row r="21" spans="1:12" s="189" customFormat="1" ht="28.5">
      <c r="A21" s="345"/>
      <c r="B21" s="343"/>
      <c r="C21" s="340" t="s">
        <v>233</v>
      </c>
      <c r="D21" s="196" t="s">
        <v>37</v>
      </c>
      <c r="E21" s="109">
        <v>44254.1</v>
      </c>
      <c r="F21" s="109">
        <v>44232.5</v>
      </c>
      <c r="G21" s="109">
        <v>45155.199999999997</v>
      </c>
      <c r="H21" s="109">
        <f>+G21-F21</f>
        <v>922.69999999999709</v>
      </c>
      <c r="I21" s="109">
        <f>G21-E21</f>
        <v>901.09999999999854</v>
      </c>
      <c r="J21" s="109" t="s">
        <v>1306</v>
      </c>
      <c r="K21" s="109">
        <v>45511.3</v>
      </c>
      <c r="L21" s="109">
        <v>45603.9</v>
      </c>
    </row>
    <row r="22" spans="1:12" s="189" customFormat="1" ht="28.5">
      <c r="A22" s="345"/>
      <c r="B22" s="343"/>
      <c r="C22" s="340" t="s">
        <v>234</v>
      </c>
      <c r="D22" s="196" t="s">
        <v>38</v>
      </c>
      <c r="E22" s="109">
        <v>25690.799999999999</v>
      </c>
      <c r="F22" s="109">
        <v>27210.7</v>
      </c>
      <c r="G22" s="109">
        <v>34135.300000000003</v>
      </c>
      <c r="H22" s="109">
        <f>+G22-F22</f>
        <v>6924.6000000000022</v>
      </c>
      <c r="I22" s="109">
        <f>G22-E22</f>
        <v>8444.5000000000036</v>
      </c>
      <c r="J22" s="109" t="s">
        <v>1306</v>
      </c>
      <c r="K22" s="109">
        <v>34561.4</v>
      </c>
      <c r="L22" s="109">
        <v>35050.300000000003</v>
      </c>
    </row>
    <row r="23" spans="1:12" s="189" customFormat="1" ht="27" customHeight="1">
      <c r="A23" s="345"/>
      <c r="B23" s="343"/>
      <c r="C23" s="340" t="s">
        <v>423</v>
      </c>
      <c r="D23" s="196" t="s">
        <v>424</v>
      </c>
      <c r="E23" s="109"/>
      <c r="F23" s="109"/>
      <c r="G23" s="109"/>
      <c r="H23" s="109">
        <f>+G23-F23</f>
        <v>0</v>
      </c>
      <c r="I23" s="109">
        <f>G23-E23</f>
        <v>0</v>
      </c>
      <c r="J23" s="109"/>
      <c r="K23" s="109"/>
      <c r="L23" s="109"/>
    </row>
    <row r="24" spans="1:12" s="189" customFormat="1" ht="27" customHeight="1">
      <c r="A24" s="345"/>
      <c r="B24" s="343"/>
      <c r="C24" s="340" t="s">
        <v>538</v>
      </c>
      <c r="D24" s="196" t="s">
        <v>539</v>
      </c>
      <c r="E24" s="109"/>
      <c r="F24" s="109"/>
      <c r="G24" s="109"/>
      <c r="H24" s="109"/>
      <c r="I24" s="109"/>
      <c r="J24" s="109"/>
      <c r="K24" s="109"/>
      <c r="L24" s="109"/>
    </row>
    <row r="25" spans="1:12" s="189" customFormat="1" ht="14.25">
      <c r="A25" s="345"/>
      <c r="B25" s="343"/>
      <c r="C25" s="341">
        <v>4212</v>
      </c>
      <c r="D25" s="298" t="s">
        <v>39</v>
      </c>
      <c r="E25" s="299">
        <f>E27+E28+E29</f>
        <v>10075.9</v>
      </c>
      <c r="F25" s="299">
        <f>F27+F28+F29</f>
        <v>12422.7</v>
      </c>
      <c r="G25" s="299">
        <f>G27+G28+G29</f>
        <v>12422.7</v>
      </c>
      <c r="H25" s="299">
        <f>+G25-F25</f>
        <v>0</v>
      </c>
      <c r="I25" s="299">
        <f>G25-E25</f>
        <v>2346.8000000000011</v>
      </c>
      <c r="J25" s="299"/>
      <c r="K25" s="299">
        <f>K27+K28+K29</f>
        <v>12422.7</v>
      </c>
      <c r="L25" s="299">
        <f>L27+L28+L29</f>
        <v>12422.7</v>
      </c>
    </row>
    <row r="26" spans="1:12" s="189" customFormat="1">
      <c r="A26" s="345"/>
      <c r="B26" s="343"/>
      <c r="C26" s="340"/>
      <c r="D26" s="193" t="s">
        <v>71</v>
      </c>
      <c r="E26" s="200"/>
      <c r="F26" s="200"/>
      <c r="G26" s="200"/>
      <c r="H26" s="200"/>
      <c r="I26" s="200"/>
      <c r="J26" s="200"/>
      <c r="K26" s="200"/>
      <c r="L26" s="200"/>
    </row>
    <row r="27" spans="1:12" s="189" customFormat="1">
      <c r="A27" s="345"/>
      <c r="B27" s="343"/>
      <c r="C27" s="340"/>
      <c r="D27" s="193" t="s">
        <v>39</v>
      </c>
      <c r="E27" s="200">
        <v>5594.4</v>
      </c>
      <c r="F27" s="200">
        <v>6933.1</v>
      </c>
      <c r="G27" s="200">
        <v>6933.1</v>
      </c>
      <c r="H27" s="200">
        <f>+G27-F27</f>
        <v>0</v>
      </c>
      <c r="I27" s="200">
        <f>G27-E27</f>
        <v>1338.7000000000007</v>
      </c>
      <c r="J27" s="200"/>
      <c r="K27" s="200">
        <v>6933.1</v>
      </c>
      <c r="L27" s="200">
        <v>6933.1</v>
      </c>
    </row>
    <row r="28" spans="1:12" s="189" customFormat="1">
      <c r="A28" s="345"/>
      <c r="B28" s="343"/>
      <c r="C28" s="340"/>
      <c r="D28" s="193" t="s">
        <v>241</v>
      </c>
      <c r="E28" s="200"/>
      <c r="F28" s="200"/>
      <c r="G28" s="200"/>
      <c r="H28" s="200">
        <f>+G28-F28</f>
        <v>0</v>
      </c>
      <c r="I28" s="200">
        <f>G28-E28</f>
        <v>0</v>
      </c>
      <c r="J28" s="200"/>
      <c r="K28" s="200"/>
      <c r="L28" s="200"/>
    </row>
    <row r="29" spans="1:12" s="189" customFormat="1">
      <c r="A29" s="345"/>
      <c r="B29" s="343"/>
      <c r="C29" s="340"/>
      <c r="D29" s="193" t="s">
        <v>310</v>
      </c>
      <c r="E29" s="200">
        <v>4481.5</v>
      </c>
      <c r="F29" s="200">
        <v>5489.6</v>
      </c>
      <c r="G29" s="200">
        <v>5489.6</v>
      </c>
      <c r="H29" s="200">
        <f>+G29-F29</f>
        <v>0</v>
      </c>
      <c r="I29" s="200">
        <f>G29-E29</f>
        <v>1008.1000000000004</v>
      </c>
      <c r="J29" s="200"/>
      <c r="K29" s="200">
        <v>5489.6</v>
      </c>
      <c r="L29" s="200">
        <v>5489.6</v>
      </c>
    </row>
    <row r="30" spans="1:12" s="189" customFormat="1" ht="14.25">
      <c r="A30" s="345"/>
      <c r="B30" s="343"/>
      <c r="C30" s="341">
        <v>4213</v>
      </c>
      <c r="D30" s="298" t="s">
        <v>40</v>
      </c>
      <c r="E30" s="299">
        <f>E32+E33</f>
        <v>565.20000000000005</v>
      </c>
      <c r="F30" s="299">
        <f>F32+F33</f>
        <v>1596</v>
      </c>
      <c r="G30" s="299">
        <f>G32+G33</f>
        <v>1596</v>
      </c>
      <c r="H30" s="299">
        <f>+G30-F30</f>
        <v>0</v>
      </c>
      <c r="I30" s="299">
        <f>G30-E30</f>
        <v>1030.8</v>
      </c>
      <c r="J30" s="299"/>
      <c r="K30" s="299">
        <f>K32+K33</f>
        <v>1596</v>
      </c>
      <c r="L30" s="299">
        <f>L32+L33</f>
        <v>1596</v>
      </c>
    </row>
    <row r="31" spans="1:12" s="189" customFormat="1">
      <c r="A31" s="345"/>
      <c r="B31" s="343"/>
      <c r="C31" s="340"/>
      <c r="D31" s="193" t="s">
        <v>71</v>
      </c>
      <c r="E31" s="200"/>
      <c r="F31" s="200"/>
      <c r="G31" s="200"/>
      <c r="H31" s="200"/>
      <c r="I31" s="200"/>
      <c r="J31" s="200"/>
      <c r="K31" s="200"/>
      <c r="L31" s="200"/>
    </row>
    <row r="32" spans="1:12" s="189" customFormat="1" ht="27">
      <c r="A32" s="345"/>
      <c r="B32" s="343"/>
      <c r="C32" s="340"/>
      <c r="D32" s="198" t="s">
        <v>41</v>
      </c>
      <c r="E32" s="200">
        <v>469.2</v>
      </c>
      <c r="F32" s="200">
        <v>1500</v>
      </c>
      <c r="G32" s="200">
        <v>1500</v>
      </c>
      <c r="H32" s="200">
        <f t="shared" ref="H32:H38" si="0">+G32-F32</f>
        <v>0</v>
      </c>
      <c r="I32" s="200">
        <f t="shared" ref="I32:I38" si="1">G32-E32</f>
        <v>1030.8</v>
      </c>
      <c r="J32" s="494"/>
      <c r="K32" s="200">
        <v>1500</v>
      </c>
      <c r="L32" s="200">
        <v>1500</v>
      </c>
    </row>
    <row r="33" spans="1:12" s="189" customFormat="1" ht="27">
      <c r="A33" s="345"/>
      <c r="B33" s="343"/>
      <c r="C33" s="340"/>
      <c r="D33" s="198" t="s">
        <v>235</v>
      </c>
      <c r="E33" s="200">
        <v>96</v>
      </c>
      <c r="F33" s="200">
        <v>96</v>
      </c>
      <c r="G33" s="200">
        <v>96</v>
      </c>
      <c r="H33" s="200">
        <f t="shared" si="0"/>
        <v>0</v>
      </c>
      <c r="I33" s="200">
        <f t="shared" si="1"/>
        <v>0</v>
      </c>
      <c r="J33" s="200"/>
      <c r="K33" s="200">
        <v>96</v>
      </c>
      <c r="L33" s="200">
        <v>96</v>
      </c>
    </row>
    <row r="34" spans="1:12" s="189" customFormat="1" ht="14.25">
      <c r="A34" s="345"/>
      <c r="B34" s="343"/>
      <c r="C34" s="340">
        <v>4214</v>
      </c>
      <c r="D34" s="197" t="s">
        <v>42</v>
      </c>
      <c r="E34" s="200">
        <v>1906.9</v>
      </c>
      <c r="F34" s="200">
        <v>4203.2</v>
      </c>
      <c r="G34" s="200">
        <v>4203.2</v>
      </c>
      <c r="H34" s="200">
        <f t="shared" si="0"/>
        <v>0</v>
      </c>
      <c r="I34" s="200">
        <f t="shared" si="1"/>
        <v>2296.2999999999997</v>
      </c>
      <c r="J34" s="200"/>
      <c r="K34" s="200">
        <v>4203.2</v>
      </c>
      <c r="L34" s="200">
        <v>4203.2</v>
      </c>
    </row>
    <row r="35" spans="1:12" s="116" customFormat="1" ht="23.25" customHeight="1">
      <c r="A35" s="345"/>
      <c r="B35" s="343"/>
      <c r="C35" s="340">
        <v>4215</v>
      </c>
      <c r="D35" s="197" t="s">
        <v>43</v>
      </c>
      <c r="E35" s="200">
        <v>420</v>
      </c>
      <c r="F35" s="200">
        <v>80</v>
      </c>
      <c r="G35" s="200">
        <v>120</v>
      </c>
      <c r="H35" s="200">
        <f t="shared" si="0"/>
        <v>40</v>
      </c>
      <c r="I35" s="200">
        <f t="shared" si="1"/>
        <v>-300</v>
      </c>
      <c r="J35" s="200"/>
      <c r="K35" s="200">
        <v>80</v>
      </c>
      <c r="L35" s="200">
        <v>80</v>
      </c>
    </row>
    <row r="36" spans="1:12" s="116" customFormat="1" ht="14.25">
      <c r="A36" s="345"/>
      <c r="B36" s="343"/>
      <c r="C36" s="340">
        <v>4216</v>
      </c>
      <c r="D36" s="197" t="s">
        <v>44</v>
      </c>
      <c r="E36" s="200"/>
      <c r="F36" s="200"/>
      <c r="G36" s="200"/>
      <c r="H36" s="200">
        <f t="shared" si="0"/>
        <v>0</v>
      </c>
      <c r="I36" s="200">
        <f t="shared" si="1"/>
        <v>0</v>
      </c>
      <c r="J36" s="200"/>
      <c r="K36" s="200"/>
      <c r="L36" s="200"/>
    </row>
    <row r="37" spans="1:12" s="116" customFormat="1" ht="14.25">
      <c r="A37" s="345"/>
      <c r="B37" s="343"/>
      <c r="C37" s="340">
        <v>4217</v>
      </c>
      <c r="D37" s="197" t="s">
        <v>45</v>
      </c>
      <c r="E37" s="200"/>
      <c r="F37" s="200"/>
      <c r="G37" s="200"/>
      <c r="H37" s="200">
        <f t="shared" si="0"/>
        <v>0</v>
      </c>
      <c r="I37" s="200">
        <f t="shared" si="1"/>
        <v>0</v>
      </c>
      <c r="J37" s="200"/>
      <c r="K37" s="200"/>
      <c r="L37" s="200"/>
    </row>
    <row r="38" spans="1:12" s="116" customFormat="1" ht="14.25">
      <c r="A38" s="345"/>
      <c r="B38" s="343"/>
      <c r="C38" s="341"/>
      <c r="D38" s="298" t="s">
        <v>322</v>
      </c>
      <c r="E38" s="299">
        <f>E40+E41</f>
        <v>8120.7</v>
      </c>
      <c r="F38" s="299">
        <f>F40+F41</f>
        <v>12000</v>
      </c>
      <c r="G38" s="299">
        <f>G40+G41</f>
        <v>12000</v>
      </c>
      <c r="H38" s="299">
        <f t="shared" si="0"/>
        <v>0</v>
      </c>
      <c r="I38" s="299">
        <f t="shared" si="1"/>
        <v>3879.3</v>
      </c>
      <c r="J38" s="299"/>
      <c r="K38" s="299">
        <f>K40+K41</f>
        <v>12000</v>
      </c>
      <c r="L38" s="299">
        <f>L40+L41</f>
        <v>12000</v>
      </c>
    </row>
    <row r="39" spans="1:12" s="116" customFormat="1">
      <c r="A39" s="345"/>
      <c r="B39" s="343"/>
      <c r="C39" s="340"/>
      <c r="D39" s="193" t="s">
        <v>71</v>
      </c>
      <c r="E39" s="109"/>
      <c r="F39" s="109"/>
      <c r="G39" s="109"/>
      <c r="H39" s="109"/>
      <c r="I39" s="109"/>
      <c r="J39" s="109"/>
      <c r="K39" s="109"/>
      <c r="L39" s="109"/>
    </row>
    <row r="40" spans="1:12" s="116" customFormat="1">
      <c r="A40" s="345"/>
      <c r="B40" s="343"/>
      <c r="C40" s="340" t="s">
        <v>555</v>
      </c>
      <c r="D40" s="193" t="s">
        <v>46</v>
      </c>
      <c r="E40" s="109"/>
      <c r="F40" s="109"/>
      <c r="G40" s="109"/>
      <c r="H40" s="109">
        <f t="shared" ref="H40:H52" si="2">+G40-F40</f>
        <v>0</v>
      </c>
      <c r="I40" s="109">
        <f t="shared" ref="I40:I52" si="3">G40-E40</f>
        <v>0</v>
      </c>
      <c r="J40" s="109"/>
      <c r="K40" s="109"/>
      <c r="L40" s="109"/>
    </row>
    <row r="41" spans="1:12" s="116" customFormat="1">
      <c r="A41" s="345"/>
      <c r="B41" s="343"/>
      <c r="C41" s="340">
        <v>4222</v>
      </c>
      <c r="D41" s="193" t="s">
        <v>47</v>
      </c>
      <c r="E41" s="109">
        <v>8120.7</v>
      </c>
      <c r="F41" s="109">
        <v>12000</v>
      </c>
      <c r="G41" s="109">
        <v>12000</v>
      </c>
      <c r="H41" s="109">
        <f t="shared" si="2"/>
        <v>0</v>
      </c>
      <c r="I41" s="109">
        <f t="shared" si="3"/>
        <v>3879.3</v>
      </c>
      <c r="J41" s="109"/>
      <c r="K41" s="109">
        <v>12000</v>
      </c>
      <c r="L41" s="109">
        <v>12000</v>
      </c>
    </row>
    <row r="42" spans="1:12" s="189" customFormat="1" ht="19.5" customHeight="1">
      <c r="A42" s="345"/>
      <c r="B42" s="343"/>
      <c r="C42" s="340">
        <v>4231</v>
      </c>
      <c r="D42" s="192" t="s">
        <v>48</v>
      </c>
      <c r="E42" s="109"/>
      <c r="F42" s="109">
        <v>300</v>
      </c>
      <c r="G42" s="109">
        <v>300</v>
      </c>
      <c r="H42" s="109">
        <f t="shared" si="2"/>
        <v>0</v>
      </c>
      <c r="I42" s="109">
        <f t="shared" si="3"/>
        <v>300</v>
      </c>
      <c r="J42" s="109"/>
      <c r="K42" s="109">
        <v>300</v>
      </c>
      <c r="L42" s="109">
        <v>300</v>
      </c>
    </row>
    <row r="43" spans="1:12" s="189" customFormat="1" ht="54">
      <c r="A43" s="345"/>
      <c r="B43" s="343"/>
      <c r="C43" s="340">
        <v>4232</v>
      </c>
      <c r="D43" s="192" t="s">
        <v>49</v>
      </c>
      <c r="E43" s="109">
        <v>4328.3999999999996</v>
      </c>
      <c r="F43" s="109">
        <v>6940</v>
      </c>
      <c r="G43" s="109">
        <v>8180</v>
      </c>
      <c r="H43" s="109">
        <f t="shared" si="2"/>
        <v>1240</v>
      </c>
      <c r="I43" s="109">
        <f t="shared" si="3"/>
        <v>3851.6000000000004</v>
      </c>
      <c r="J43" s="696" t="s">
        <v>887</v>
      </c>
      <c r="K43" s="109">
        <v>5000</v>
      </c>
      <c r="L43" s="109">
        <v>5000</v>
      </c>
    </row>
    <row r="44" spans="1:12" s="189" customFormat="1" ht="28.5">
      <c r="A44" s="345"/>
      <c r="B44" s="343"/>
      <c r="C44" s="340">
        <v>4233</v>
      </c>
      <c r="D44" s="192" t="s">
        <v>305</v>
      </c>
      <c r="E44" s="109"/>
      <c r="F44" s="109"/>
      <c r="G44" s="109"/>
      <c r="H44" s="109">
        <f t="shared" si="2"/>
        <v>0</v>
      </c>
      <c r="I44" s="109">
        <f t="shared" si="3"/>
        <v>0</v>
      </c>
      <c r="J44" s="321"/>
      <c r="K44" s="109"/>
      <c r="L44" s="109"/>
    </row>
    <row r="45" spans="1:12" s="189" customFormat="1" ht="18.75" customHeight="1">
      <c r="A45" s="345"/>
      <c r="B45" s="343"/>
      <c r="C45" s="340">
        <v>4234</v>
      </c>
      <c r="D45" s="192" t="s">
        <v>50</v>
      </c>
      <c r="E45" s="200">
        <v>3083.9</v>
      </c>
      <c r="F45" s="200">
        <v>5059.3999999999996</v>
      </c>
      <c r="G45" s="200">
        <v>5059.3999999999996</v>
      </c>
      <c r="H45" s="200">
        <f t="shared" si="2"/>
        <v>0</v>
      </c>
      <c r="I45" s="200">
        <f t="shared" si="3"/>
        <v>1975.4999999999995</v>
      </c>
      <c r="J45" s="200"/>
      <c r="K45" s="200">
        <v>5059.3999999999996</v>
      </c>
      <c r="L45" s="200">
        <v>5059.3999999999996</v>
      </c>
    </row>
    <row r="46" spans="1:12" s="116" customFormat="1" ht="18.75" customHeight="1">
      <c r="A46" s="345"/>
      <c r="B46" s="343"/>
      <c r="C46" s="340">
        <v>4235</v>
      </c>
      <c r="D46" s="192" t="s">
        <v>51</v>
      </c>
      <c r="E46" s="200"/>
      <c r="F46" s="200"/>
      <c r="G46" s="200"/>
      <c r="H46" s="200">
        <f t="shared" si="2"/>
        <v>0</v>
      </c>
      <c r="I46" s="200">
        <f t="shared" si="3"/>
        <v>0</v>
      </c>
      <c r="J46" s="200"/>
      <c r="K46" s="200"/>
      <c r="L46" s="200"/>
    </row>
    <row r="47" spans="1:12" s="189" customFormat="1" ht="28.5">
      <c r="A47" s="345"/>
      <c r="B47" s="343"/>
      <c r="C47" s="340">
        <v>4236</v>
      </c>
      <c r="D47" s="192" t="s">
        <v>52</v>
      </c>
      <c r="E47" s="200">
        <v>60.8</v>
      </c>
      <c r="F47" s="200">
        <v>100</v>
      </c>
      <c r="G47" s="200">
        <v>100</v>
      </c>
      <c r="H47" s="200">
        <f t="shared" si="2"/>
        <v>0</v>
      </c>
      <c r="I47" s="200">
        <f t="shared" si="3"/>
        <v>39.200000000000003</v>
      </c>
      <c r="J47" s="200"/>
      <c r="K47" s="200">
        <v>100</v>
      </c>
      <c r="L47" s="200">
        <v>100</v>
      </c>
    </row>
    <row r="48" spans="1:12" s="116" customFormat="1" ht="18.75" customHeight="1">
      <c r="A48" s="345"/>
      <c r="B48" s="343"/>
      <c r="C48" s="340">
        <v>4237</v>
      </c>
      <c r="D48" s="192" t="s">
        <v>53</v>
      </c>
      <c r="E48" s="200">
        <v>14805.4</v>
      </c>
      <c r="F48" s="200">
        <v>15790</v>
      </c>
      <c r="G48" s="200">
        <v>15790</v>
      </c>
      <c r="H48" s="200">
        <f t="shared" si="2"/>
        <v>0</v>
      </c>
      <c r="I48" s="200">
        <f t="shared" si="3"/>
        <v>984.60000000000036</v>
      </c>
      <c r="J48" s="200"/>
      <c r="K48" s="200">
        <v>15790</v>
      </c>
      <c r="L48" s="200">
        <v>15790</v>
      </c>
    </row>
    <row r="49" spans="1:12" s="116" customFormat="1" ht="18.75" customHeight="1">
      <c r="A49" s="345"/>
      <c r="B49" s="343"/>
      <c r="C49" s="341">
        <v>4239</v>
      </c>
      <c r="D49" s="298" t="s">
        <v>54</v>
      </c>
      <c r="E49" s="299">
        <f>E51+E52</f>
        <v>110</v>
      </c>
      <c r="F49" s="299">
        <f>F51+F52</f>
        <v>13870</v>
      </c>
      <c r="G49" s="299">
        <f>G51+G52</f>
        <v>28650</v>
      </c>
      <c r="H49" s="299">
        <f t="shared" si="2"/>
        <v>14780</v>
      </c>
      <c r="I49" s="299">
        <f t="shared" si="3"/>
        <v>28540</v>
      </c>
      <c r="J49" s="299"/>
      <c r="K49" s="299">
        <f>K51+K52</f>
        <v>28650</v>
      </c>
      <c r="L49" s="299">
        <f>L51+L52</f>
        <v>28650</v>
      </c>
    </row>
    <row r="50" spans="1:12" s="116" customFormat="1" ht="18.75" customHeight="1">
      <c r="A50" s="345"/>
      <c r="B50" s="343"/>
      <c r="C50" s="340"/>
      <c r="D50" s="193" t="s">
        <v>71</v>
      </c>
      <c r="E50" s="109"/>
      <c r="F50" s="109"/>
      <c r="G50" s="109"/>
      <c r="H50" s="299">
        <f t="shared" si="2"/>
        <v>0</v>
      </c>
      <c r="I50" s="299">
        <f t="shared" si="3"/>
        <v>0</v>
      </c>
      <c r="J50" s="109"/>
      <c r="K50" s="109"/>
      <c r="L50" s="109"/>
    </row>
    <row r="51" spans="1:12" s="116" customFormat="1" ht="27">
      <c r="A51" s="345"/>
      <c r="B51" s="343"/>
      <c r="C51" s="340"/>
      <c r="D51" s="193" t="s">
        <v>647</v>
      </c>
      <c r="E51" s="109"/>
      <c r="F51" s="109">
        <v>13770</v>
      </c>
      <c r="G51" s="109">
        <v>12530</v>
      </c>
      <c r="H51" s="299">
        <f t="shared" si="2"/>
        <v>-1240</v>
      </c>
      <c r="I51" s="299">
        <f t="shared" si="3"/>
        <v>12530</v>
      </c>
      <c r="J51" s="109"/>
      <c r="K51" s="109">
        <v>12530</v>
      </c>
      <c r="L51" s="109">
        <v>12530</v>
      </c>
    </row>
    <row r="52" spans="1:12" s="116" customFormat="1" ht="70.5" customHeight="1">
      <c r="A52" s="345"/>
      <c r="B52" s="343"/>
      <c r="C52" s="340"/>
      <c r="D52" s="193" t="s">
        <v>54</v>
      </c>
      <c r="E52" s="109">
        <v>110</v>
      </c>
      <c r="F52" s="109">
        <v>100</v>
      </c>
      <c r="G52" s="109">
        <v>16120</v>
      </c>
      <c r="H52" s="299">
        <f t="shared" si="2"/>
        <v>16020</v>
      </c>
      <c r="I52" s="299">
        <f t="shared" si="3"/>
        <v>16010</v>
      </c>
      <c r="J52" s="109" t="s">
        <v>1308</v>
      </c>
      <c r="K52" s="109">
        <v>16120</v>
      </c>
      <c r="L52" s="109">
        <v>16120</v>
      </c>
    </row>
    <row r="53" spans="1:12" s="116" customFormat="1" ht="18.75" customHeight="1">
      <c r="A53" s="345"/>
      <c r="B53" s="343"/>
      <c r="C53" s="340">
        <v>4241</v>
      </c>
      <c r="D53" s="192" t="s">
        <v>55</v>
      </c>
      <c r="E53" s="200">
        <v>204.7</v>
      </c>
      <c r="F53" s="200">
        <v>350</v>
      </c>
      <c r="G53" s="200">
        <v>350</v>
      </c>
      <c r="H53" s="200">
        <f>+G53-F53</f>
        <v>0</v>
      </c>
      <c r="I53" s="200">
        <f>G53-E53</f>
        <v>145.30000000000001</v>
      </c>
      <c r="J53" s="200"/>
      <c r="K53" s="200">
        <v>350</v>
      </c>
      <c r="L53" s="200">
        <v>350</v>
      </c>
    </row>
    <row r="54" spans="1:12" s="116" customFormat="1" ht="28.5">
      <c r="A54" s="345"/>
      <c r="B54" s="343"/>
      <c r="C54" s="340">
        <v>4251</v>
      </c>
      <c r="D54" s="192" t="s">
        <v>56</v>
      </c>
      <c r="E54" s="109">
        <v>2098.3000000000002</v>
      </c>
      <c r="F54" s="109">
        <v>22309.5</v>
      </c>
      <c r="G54" s="109">
        <v>900</v>
      </c>
      <c r="H54" s="109">
        <f>+G54-F54</f>
        <v>-21409.5</v>
      </c>
      <c r="I54" s="109">
        <f>G54-E54</f>
        <v>-1198.3000000000002</v>
      </c>
      <c r="J54" s="109"/>
      <c r="K54" s="109">
        <v>900</v>
      </c>
      <c r="L54" s="109">
        <v>900</v>
      </c>
    </row>
    <row r="55" spans="1:12" s="116" customFormat="1" ht="28.5">
      <c r="A55" s="345"/>
      <c r="B55" s="343"/>
      <c r="C55" s="341">
        <v>4252</v>
      </c>
      <c r="D55" s="298" t="s">
        <v>57</v>
      </c>
      <c r="E55" s="299">
        <f>E57+E58</f>
        <v>1783.3</v>
      </c>
      <c r="F55" s="299">
        <f>F57+F58</f>
        <v>1663.4</v>
      </c>
      <c r="G55" s="299">
        <f>G57+G58</f>
        <v>1900</v>
      </c>
      <c r="H55" s="299">
        <f>+G55-F55</f>
        <v>236.59999999999991</v>
      </c>
      <c r="I55" s="299">
        <f>G55-E55</f>
        <v>116.70000000000005</v>
      </c>
      <c r="J55" s="299"/>
      <c r="K55" s="299">
        <f>K57+K58</f>
        <v>1900</v>
      </c>
      <c r="L55" s="299">
        <f>L57+L58</f>
        <v>1900</v>
      </c>
    </row>
    <row r="56" spans="1:12" s="116" customFormat="1">
      <c r="A56" s="345"/>
      <c r="B56" s="343"/>
      <c r="C56" s="340"/>
      <c r="D56" s="193" t="s">
        <v>71</v>
      </c>
      <c r="E56" s="109"/>
      <c r="F56" s="109"/>
      <c r="G56" s="109"/>
      <c r="H56" s="109"/>
      <c r="I56" s="109"/>
      <c r="J56" s="109"/>
      <c r="K56" s="109"/>
      <c r="L56" s="109"/>
    </row>
    <row r="57" spans="1:12" s="189" customFormat="1" ht="27">
      <c r="A57" s="345"/>
      <c r="B57" s="343"/>
      <c r="C57" s="340"/>
      <c r="D57" s="193" t="s">
        <v>58</v>
      </c>
      <c r="E57" s="109">
        <v>1315</v>
      </c>
      <c r="F57" s="109">
        <v>713.4</v>
      </c>
      <c r="G57" s="109">
        <v>950</v>
      </c>
      <c r="H57" s="109">
        <f>+G57-F57</f>
        <v>236.60000000000002</v>
      </c>
      <c r="I57" s="109">
        <f>G57-E57</f>
        <v>-365</v>
      </c>
      <c r="J57" s="109"/>
      <c r="K57" s="109">
        <v>950</v>
      </c>
      <c r="L57" s="109">
        <v>950</v>
      </c>
    </row>
    <row r="58" spans="1:12" s="189" customFormat="1" ht="27">
      <c r="A58" s="345"/>
      <c r="B58" s="343"/>
      <c r="C58" s="340"/>
      <c r="D58" s="193" t="s">
        <v>59</v>
      </c>
      <c r="E58" s="109">
        <v>468.3</v>
      </c>
      <c r="F58" s="109">
        <v>950</v>
      </c>
      <c r="G58" s="109">
        <v>950</v>
      </c>
      <c r="H58" s="109">
        <f>+G58-F58</f>
        <v>0</v>
      </c>
      <c r="I58" s="109">
        <f>G58-E58</f>
        <v>481.7</v>
      </c>
      <c r="J58" s="109"/>
      <c r="K58" s="109">
        <v>950</v>
      </c>
      <c r="L58" s="109">
        <v>950</v>
      </c>
    </row>
    <row r="59" spans="1:12" s="189" customFormat="1" ht="14.25">
      <c r="A59" s="345"/>
      <c r="B59" s="343"/>
      <c r="C59" s="341">
        <v>4261</v>
      </c>
      <c r="D59" s="298" t="s">
        <v>60</v>
      </c>
      <c r="E59" s="299">
        <f>E61+E62</f>
        <v>752.7</v>
      </c>
      <c r="F59" s="299">
        <f>F61+F62</f>
        <v>1275.5999999999999</v>
      </c>
      <c r="G59" s="299">
        <v>1780.6</v>
      </c>
      <c r="H59" s="299">
        <f>+G59-F59</f>
        <v>505</v>
      </c>
      <c r="I59" s="299">
        <f>G59-E59</f>
        <v>1027.8999999999999</v>
      </c>
      <c r="J59" s="299"/>
      <c r="K59" s="299">
        <v>1780.6</v>
      </c>
      <c r="L59" s="299">
        <v>1780.6</v>
      </c>
    </row>
    <row r="60" spans="1:12" s="189" customFormat="1">
      <c r="A60" s="345"/>
      <c r="B60" s="343"/>
      <c r="C60" s="340"/>
      <c r="D60" s="193" t="s">
        <v>71</v>
      </c>
      <c r="E60" s="200"/>
      <c r="F60" s="200"/>
      <c r="G60" s="200"/>
      <c r="H60" s="200"/>
      <c r="I60" s="200"/>
      <c r="J60" s="200"/>
      <c r="K60" s="200"/>
      <c r="L60" s="200"/>
    </row>
    <row r="61" spans="1:12" s="189" customFormat="1">
      <c r="A61" s="345"/>
      <c r="B61" s="343"/>
      <c r="C61" s="340"/>
      <c r="D61" s="193" t="s">
        <v>61</v>
      </c>
      <c r="E61" s="200">
        <v>752.7</v>
      </c>
      <c r="F61" s="200">
        <v>1275.5999999999999</v>
      </c>
      <c r="G61" s="200">
        <v>1780.6</v>
      </c>
      <c r="H61" s="200">
        <f t="shared" ref="H61:H67" si="4">+G61-F61</f>
        <v>505</v>
      </c>
      <c r="I61" s="200">
        <f t="shared" ref="I61:I67" si="5">G61-E61</f>
        <v>1027.8999999999999</v>
      </c>
      <c r="J61" s="200"/>
      <c r="K61" s="200">
        <v>1676.6</v>
      </c>
      <c r="L61" s="200">
        <v>1676.6</v>
      </c>
    </row>
    <row r="62" spans="1:12" s="189" customFormat="1">
      <c r="A62" s="345"/>
      <c r="B62" s="343"/>
      <c r="C62" s="340"/>
      <c r="D62" s="193" t="s">
        <v>62</v>
      </c>
      <c r="E62" s="200"/>
      <c r="F62" s="200"/>
      <c r="G62" s="200"/>
      <c r="H62" s="200">
        <f t="shared" si="4"/>
        <v>0</v>
      </c>
      <c r="I62" s="200">
        <f t="shared" si="5"/>
        <v>0</v>
      </c>
      <c r="J62" s="200"/>
      <c r="K62" s="200"/>
      <c r="L62" s="200"/>
    </row>
    <row r="63" spans="1:12" s="189" customFormat="1" ht="14.25">
      <c r="A63" s="345"/>
      <c r="B63" s="343"/>
      <c r="C63" s="340">
        <v>4262</v>
      </c>
      <c r="D63" s="192" t="s">
        <v>280</v>
      </c>
      <c r="E63" s="200"/>
      <c r="F63" s="200"/>
      <c r="G63" s="200"/>
      <c r="H63" s="200">
        <f t="shared" si="4"/>
        <v>0</v>
      </c>
      <c r="I63" s="200">
        <f t="shared" si="5"/>
        <v>0</v>
      </c>
      <c r="J63" s="200"/>
      <c r="K63" s="200"/>
      <c r="L63" s="200"/>
    </row>
    <row r="64" spans="1:12" s="189" customFormat="1" ht="14.25">
      <c r="A64" s="345"/>
      <c r="B64" s="343"/>
      <c r="C64" s="340">
        <v>4264</v>
      </c>
      <c r="D64" s="192" t="s">
        <v>279</v>
      </c>
      <c r="E64" s="200">
        <v>18411.900000000001</v>
      </c>
      <c r="F64" s="200">
        <v>1664.6</v>
      </c>
      <c r="G64" s="200">
        <v>2617</v>
      </c>
      <c r="H64" s="200">
        <f t="shared" si="4"/>
        <v>952.40000000000009</v>
      </c>
      <c r="I64" s="200">
        <f t="shared" si="5"/>
        <v>-15794.900000000001</v>
      </c>
      <c r="J64" s="200"/>
      <c r="K64" s="200">
        <v>2617</v>
      </c>
      <c r="L64" s="200">
        <v>2617</v>
      </c>
    </row>
    <row r="65" spans="1:12" s="189" customFormat="1" ht="22.5" customHeight="1">
      <c r="A65" s="345"/>
      <c r="B65" s="343"/>
      <c r="C65" s="340">
        <v>4266</v>
      </c>
      <c r="D65" s="192" t="s">
        <v>329</v>
      </c>
      <c r="E65" s="200"/>
      <c r="F65" s="200"/>
      <c r="G65" s="200"/>
      <c r="H65" s="200">
        <f t="shared" si="4"/>
        <v>0</v>
      </c>
      <c r="I65" s="200">
        <f t="shared" si="5"/>
        <v>0</v>
      </c>
      <c r="J65" s="200"/>
      <c r="K65" s="200"/>
      <c r="L65" s="200"/>
    </row>
    <row r="66" spans="1:12" s="189" customFormat="1" ht="14.25">
      <c r="A66" s="345"/>
      <c r="B66" s="343"/>
      <c r="C66" s="340">
        <v>4267</v>
      </c>
      <c r="D66" s="192" t="s">
        <v>281</v>
      </c>
      <c r="E66" s="200">
        <v>1128.9000000000001</v>
      </c>
      <c r="F66" s="200">
        <v>1742</v>
      </c>
      <c r="G66" s="200">
        <v>1618.5</v>
      </c>
      <c r="H66" s="200">
        <f t="shared" si="4"/>
        <v>-123.5</v>
      </c>
      <c r="I66" s="200">
        <f t="shared" si="5"/>
        <v>489.59999999999991</v>
      </c>
      <c r="J66" s="200"/>
      <c r="K66" s="200">
        <v>1618.5</v>
      </c>
      <c r="L66" s="200">
        <v>1618.5</v>
      </c>
    </row>
    <row r="67" spans="1:12" s="189" customFormat="1" ht="14.25">
      <c r="A67" s="345"/>
      <c r="B67" s="343"/>
      <c r="C67" s="340">
        <v>4269</v>
      </c>
      <c r="D67" s="192" t="s">
        <v>63</v>
      </c>
      <c r="E67" s="200"/>
      <c r="F67" s="200"/>
      <c r="G67" s="200"/>
      <c r="H67" s="200">
        <f t="shared" si="4"/>
        <v>0</v>
      </c>
      <c r="I67" s="200">
        <f t="shared" si="5"/>
        <v>0</v>
      </c>
      <c r="J67" s="200"/>
      <c r="K67" s="200"/>
      <c r="L67" s="200"/>
    </row>
    <row r="68" spans="1:12" s="189" customFormat="1" ht="14.25">
      <c r="A68" s="345"/>
      <c r="B68" s="343"/>
      <c r="C68" s="340" t="s">
        <v>540</v>
      </c>
      <c r="D68" s="192" t="s">
        <v>541</v>
      </c>
      <c r="E68" s="200"/>
      <c r="F68" s="200"/>
      <c r="G68" s="200"/>
      <c r="H68" s="200"/>
      <c r="I68" s="200"/>
      <c r="J68" s="200"/>
      <c r="K68" s="200"/>
      <c r="L68" s="200"/>
    </row>
    <row r="69" spans="1:12" s="189" customFormat="1" ht="28.5">
      <c r="A69" s="345"/>
      <c r="B69" s="343"/>
      <c r="C69" s="340" t="s">
        <v>542</v>
      </c>
      <c r="D69" s="192" t="s">
        <v>543</v>
      </c>
      <c r="E69" s="200"/>
      <c r="F69" s="200"/>
      <c r="G69" s="200"/>
      <c r="H69" s="200"/>
      <c r="I69" s="200"/>
      <c r="J69" s="200"/>
      <c r="K69" s="200"/>
      <c r="L69" s="200"/>
    </row>
    <row r="70" spans="1:12" s="189" customFormat="1" ht="14.25">
      <c r="A70" s="345"/>
      <c r="B70" s="343"/>
      <c r="C70" s="340" t="s">
        <v>544</v>
      </c>
      <c r="D70" s="192" t="s">
        <v>545</v>
      </c>
      <c r="E70" s="200"/>
      <c r="F70" s="200"/>
      <c r="G70" s="200"/>
      <c r="H70" s="200"/>
      <c r="I70" s="200"/>
      <c r="J70" s="200"/>
      <c r="K70" s="200"/>
      <c r="L70" s="200"/>
    </row>
    <row r="71" spans="1:12" s="189" customFormat="1" ht="28.5">
      <c r="A71" s="345"/>
      <c r="B71" s="343"/>
      <c r="C71" s="340">
        <v>4511</v>
      </c>
      <c r="D71" s="192" t="s">
        <v>64</v>
      </c>
      <c r="E71" s="200"/>
      <c r="F71" s="200"/>
      <c r="G71" s="200"/>
      <c r="H71" s="200">
        <f>+G71-F71</f>
        <v>0</v>
      </c>
      <c r="I71" s="200">
        <f>G71-E71</f>
        <v>0</v>
      </c>
      <c r="J71" s="200"/>
      <c r="K71" s="200"/>
      <c r="L71" s="200"/>
    </row>
    <row r="72" spans="1:12" s="191" customFormat="1" ht="28.5">
      <c r="A72" s="345"/>
      <c r="B72" s="343"/>
      <c r="C72" s="340">
        <v>4621</v>
      </c>
      <c r="D72" s="192" t="s">
        <v>65</v>
      </c>
      <c r="E72" s="200"/>
      <c r="F72" s="200"/>
      <c r="G72" s="200"/>
      <c r="H72" s="200">
        <f>+G72-F72</f>
        <v>0</v>
      </c>
      <c r="I72" s="200">
        <f>G72-E72</f>
        <v>0</v>
      </c>
      <c r="J72" s="322"/>
      <c r="K72" s="200"/>
      <c r="L72" s="200"/>
    </row>
    <row r="73" spans="1:12" s="191" customFormat="1" ht="28.5">
      <c r="A73" s="345"/>
      <c r="B73" s="343"/>
      <c r="C73" s="340">
        <v>4631</v>
      </c>
      <c r="D73" s="192" t="s">
        <v>304</v>
      </c>
      <c r="E73" s="200"/>
      <c r="F73" s="200"/>
      <c r="G73" s="200"/>
      <c r="H73" s="200">
        <f>+G73-F73</f>
        <v>0</v>
      </c>
      <c r="I73" s="200">
        <f>G73-E73</f>
        <v>0</v>
      </c>
      <c r="J73" s="322"/>
      <c r="K73" s="200"/>
      <c r="L73" s="200"/>
    </row>
    <row r="74" spans="1:12" s="191" customFormat="1" ht="21.75" customHeight="1">
      <c r="A74" s="345"/>
      <c r="B74" s="343"/>
      <c r="C74" s="340">
        <v>4632</v>
      </c>
      <c r="D74" s="192" t="s">
        <v>239</v>
      </c>
      <c r="E74" s="200"/>
      <c r="F74" s="200"/>
      <c r="G74" s="200"/>
      <c r="H74" s="200">
        <f>+G74-F74</f>
        <v>0</v>
      </c>
      <c r="I74" s="200">
        <f>G74-E74</f>
        <v>0</v>
      </c>
      <c r="J74" s="200"/>
      <c r="K74" s="200"/>
      <c r="L74" s="200"/>
    </row>
    <row r="75" spans="1:12" s="191" customFormat="1" ht="42" customHeight="1">
      <c r="A75" s="345"/>
      <c r="B75" s="343"/>
      <c r="C75" s="340" t="s">
        <v>366</v>
      </c>
      <c r="D75" s="192" t="s">
        <v>367</v>
      </c>
      <c r="E75" s="200"/>
      <c r="F75" s="200"/>
      <c r="G75" s="200"/>
      <c r="H75" s="200"/>
      <c r="I75" s="200"/>
      <c r="J75" s="200"/>
      <c r="K75" s="200"/>
      <c r="L75" s="200"/>
    </row>
    <row r="76" spans="1:12" s="191" customFormat="1" ht="48.75" customHeight="1">
      <c r="A76" s="345"/>
      <c r="B76" s="343"/>
      <c r="C76" s="340">
        <v>4638</v>
      </c>
      <c r="D76" s="192" t="s">
        <v>369</v>
      </c>
      <c r="E76" s="200"/>
      <c r="F76" s="200"/>
      <c r="G76" s="200"/>
      <c r="H76" s="200">
        <f>+G76-F76</f>
        <v>0</v>
      </c>
      <c r="I76" s="200">
        <f>G76-E76</f>
        <v>0</v>
      </c>
      <c r="J76" s="200"/>
      <c r="K76" s="200"/>
      <c r="L76" s="200"/>
    </row>
    <row r="77" spans="1:12" s="191" customFormat="1" ht="23.25" customHeight="1">
      <c r="A77" s="345"/>
      <c r="B77" s="343"/>
      <c r="C77" s="340" t="s">
        <v>306</v>
      </c>
      <c r="D77" s="192" t="s">
        <v>307</v>
      </c>
      <c r="E77" s="200"/>
      <c r="F77" s="200"/>
      <c r="G77" s="200"/>
      <c r="H77" s="200">
        <f>+G77-F77</f>
        <v>0</v>
      </c>
      <c r="I77" s="200">
        <f>G77-E77</f>
        <v>0</v>
      </c>
      <c r="J77" s="200"/>
      <c r="K77" s="200"/>
      <c r="L77" s="200"/>
    </row>
    <row r="78" spans="1:12" s="191" customFormat="1" ht="42.75">
      <c r="A78" s="345"/>
      <c r="B78" s="343"/>
      <c r="C78" s="340" t="s">
        <v>373</v>
      </c>
      <c r="D78" s="192" t="s">
        <v>374</v>
      </c>
      <c r="E78" s="200"/>
      <c r="F78" s="200"/>
      <c r="G78" s="200"/>
      <c r="H78" s="200">
        <f>+G78-F78</f>
        <v>0</v>
      </c>
      <c r="I78" s="200">
        <f>G78-E78</f>
        <v>0</v>
      </c>
      <c r="J78" s="200"/>
      <c r="K78" s="200"/>
      <c r="L78" s="200"/>
    </row>
    <row r="79" spans="1:12" s="191" customFormat="1" ht="28.5">
      <c r="A79" s="345"/>
      <c r="B79" s="343"/>
      <c r="C79" s="340" t="s">
        <v>546</v>
      </c>
      <c r="D79" s="192" t="s">
        <v>547</v>
      </c>
      <c r="E79" s="200"/>
      <c r="F79" s="200"/>
      <c r="G79" s="200"/>
      <c r="H79" s="200"/>
      <c r="I79" s="200"/>
      <c r="J79" s="200"/>
      <c r="K79" s="200"/>
      <c r="L79" s="200"/>
    </row>
    <row r="80" spans="1:12" s="191" customFormat="1" ht="21" customHeight="1">
      <c r="A80" s="345"/>
      <c r="B80" s="343"/>
      <c r="C80" s="340">
        <v>4729</v>
      </c>
      <c r="D80" s="192" t="s">
        <v>66</v>
      </c>
      <c r="E80" s="203"/>
      <c r="F80" s="203"/>
      <c r="G80" s="200"/>
      <c r="H80" s="200">
        <f>+G80-F80</f>
        <v>0</v>
      </c>
      <c r="I80" s="200">
        <f>G80-E80</f>
        <v>0</v>
      </c>
      <c r="J80" s="203"/>
      <c r="K80" s="200"/>
      <c r="L80" s="200"/>
    </row>
    <row r="81" spans="1:12" s="191" customFormat="1" ht="30.75" customHeight="1">
      <c r="A81" s="345"/>
      <c r="B81" s="343"/>
      <c r="C81" s="340" t="s">
        <v>548</v>
      </c>
      <c r="D81" s="192" t="s">
        <v>549</v>
      </c>
      <c r="E81" s="203"/>
      <c r="F81" s="203"/>
      <c r="G81" s="200"/>
      <c r="H81" s="200"/>
      <c r="I81" s="200"/>
      <c r="J81" s="203"/>
      <c r="K81" s="200"/>
      <c r="L81" s="200"/>
    </row>
    <row r="82" spans="1:12" s="191" customFormat="1" ht="22.5" customHeight="1">
      <c r="A82" s="345"/>
      <c r="B82" s="343"/>
      <c r="C82" s="340">
        <v>4822</v>
      </c>
      <c r="D82" s="192" t="s">
        <v>67</v>
      </c>
      <c r="E82" s="203"/>
      <c r="F82" s="203"/>
      <c r="G82" s="200"/>
      <c r="H82" s="200">
        <f>+G82-F82</f>
        <v>0</v>
      </c>
      <c r="I82" s="200">
        <f>G82-E82</f>
        <v>0</v>
      </c>
      <c r="J82" s="203"/>
      <c r="K82" s="200"/>
      <c r="L82" s="200"/>
    </row>
    <row r="83" spans="1:12" s="191" customFormat="1" ht="19.5" customHeight="1">
      <c r="A83" s="345"/>
      <c r="B83" s="343"/>
      <c r="C83" s="341">
        <v>4823</v>
      </c>
      <c r="D83" s="298" t="s">
        <v>68</v>
      </c>
      <c r="E83" s="299">
        <f>E85+E86+E87</f>
        <v>636.1</v>
      </c>
      <c r="F83" s="299">
        <f>F85+F86+F87</f>
        <v>634</v>
      </c>
      <c r="G83" s="299">
        <f>G85+G86+G87</f>
        <v>644.9</v>
      </c>
      <c r="H83" s="299">
        <f>+G83-F83</f>
        <v>10.899999999999977</v>
      </c>
      <c r="I83" s="299">
        <f>G83-E83</f>
        <v>8.7999999999999545</v>
      </c>
      <c r="J83" s="299"/>
      <c r="K83" s="299">
        <f>K85+K86+K87</f>
        <v>644.9</v>
      </c>
      <c r="L83" s="299">
        <f>L85+L86+L87</f>
        <v>644.9</v>
      </c>
    </row>
    <row r="84" spans="1:12" s="191" customFormat="1" ht="14.25">
      <c r="A84" s="345"/>
      <c r="B84" s="343"/>
      <c r="C84" s="340"/>
      <c r="D84" s="193" t="s">
        <v>71</v>
      </c>
      <c r="E84" s="203"/>
      <c r="F84" s="203"/>
      <c r="G84" s="203"/>
      <c r="H84" s="203"/>
      <c r="I84" s="203"/>
      <c r="J84" s="203"/>
      <c r="K84" s="200"/>
      <c r="L84" s="200"/>
    </row>
    <row r="85" spans="1:12" s="189" customFormat="1" ht="27">
      <c r="A85" s="345"/>
      <c r="B85" s="343"/>
      <c r="C85" s="340"/>
      <c r="D85" s="193" t="s">
        <v>238</v>
      </c>
      <c r="E85" s="203">
        <v>24.2</v>
      </c>
      <c r="F85" s="203">
        <v>22.1</v>
      </c>
      <c r="G85" s="200">
        <v>33</v>
      </c>
      <c r="H85" s="200">
        <f t="shared" ref="H85:H92" si="6">+G85-F85</f>
        <v>10.899999999999999</v>
      </c>
      <c r="I85" s="200">
        <f t="shared" ref="I85:I92" si="7">G85-E85</f>
        <v>8.8000000000000007</v>
      </c>
      <c r="J85" s="203"/>
      <c r="K85" s="200">
        <v>33</v>
      </c>
      <c r="L85" s="200">
        <v>33</v>
      </c>
    </row>
    <row r="86" spans="1:12" ht="27.95" customHeight="1">
      <c r="A86" s="345"/>
      <c r="B86" s="343"/>
      <c r="C86" s="340"/>
      <c r="D86" s="193" t="s">
        <v>236</v>
      </c>
      <c r="E86" s="203">
        <v>611.9</v>
      </c>
      <c r="F86" s="203">
        <v>611.9</v>
      </c>
      <c r="G86" s="200">
        <v>611.9</v>
      </c>
      <c r="H86" s="200">
        <f t="shared" si="6"/>
        <v>0</v>
      </c>
      <c r="I86" s="200">
        <f t="shared" si="7"/>
        <v>0</v>
      </c>
      <c r="J86" s="203"/>
      <c r="K86" s="200">
        <v>611.9</v>
      </c>
      <c r="L86" s="200">
        <v>611.9</v>
      </c>
    </row>
    <row r="87" spans="1:12" ht="14.25">
      <c r="A87" s="345"/>
      <c r="B87" s="343"/>
      <c r="C87" s="340"/>
      <c r="D87" s="193" t="s">
        <v>237</v>
      </c>
      <c r="E87" s="203"/>
      <c r="F87" s="203"/>
      <c r="G87" s="200"/>
      <c r="H87" s="200">
        <f t="shared" si="6"/>
        <v>0</v>
      </c>
      <c r="I87" s="200">
        <f t="shared" si="7"/>
        <v>0</v>
      </c>
      <c r="J87" s="203"/>
      <c r="K87" s="200"/>
      <c r="L87" s="200"/>
    </row>
    <row r="88" spans="1:12" ht="31.5" customHeight="1">
      <c r="A88" s="345"/>
      <c r="B88" s="343"/>
      <c r="C88" s="340" t="s">
        <v>328</v>
      </c>
      <c r="D88" s="192" t="s">
        <v>338</v>
      </c>
      <c r="E88" s="203"/>
      <c r="F88" s="203"/>
      <c r="G88" s="200"/>
      <c r="H88" s="200">
        <f t="shared" si="6"/>
        <v>0</v>
      </c>
      <c r="I88" s="200">
        <f t="shared" si="7"/>
        <v>0</v>
      </c>
      <c r="J88" s="203"/>
      <c r="K88" s="200"/>
      <c r="L88" s="200"/>
    </row>
    <row r="89" spans="1:12" ht="31.5" customHeight="1">
      <c r="A89" s="345"/>
      <c r="B89" s="343"/>
      <c r="C89" s="340">
        <v>4831</v>
      </c>
      <c r="D89" s="192" t="s">
        <v>375</v>
      </c>
      <c r="E89" s="203"/>
      <c r="F89" s="203"/>
      <c r="G89" s="200"/>
      <c r="H89" s="200">
        <f t="shared" si="6"/>
        <v>0</v>
      </c>
      <c r="I89" s="200">
        <f t="shared" si="7"/>
        <v>0</v>
      </c>
      <c r="J89" s="203"/>
      <c r="K89" s="200"/>
      <c r="L89" s="200"/>
    </row>
    <row r="90" spans="1:12" ht="43.5" customHeight="1">
      <c r="A90" s="345"/>
      <c r="B90" s="343"/>
      <c r="C90" s="340">
        <v>4851</v>
      </c>
      <c r="D90" s="192" t="s">
        <v>376</v>
      </c>
      <c r="E90" s="203"/>
      <c r="F90" s="203"/>
      <c r="G90" s="200"/>
      <c r="H90" s="200">
        <f t="shared" si="6"/>
        <v>0</v>
      </c>
      <c r="I90" s="200">
        <f t="shared" si="7"/>
        <v>0</v>
      </c>
      <c r="J90" s="203"/>
      <c r="K90" s="200"/>
      <c r="L90" s="200"/>
    </row>
    <row r="91" spans="1:12" ht="19.5" customHeight="1">
      <c r="A91" s="345"/>
      <c r="B91" s="343"/>
      <c r="C91" s="340">
        <v>4861</v>
      </c>
      <c r="D91" s="192" t="s">
        <v>69</v>
      </c>
      <c r="E91" s="203"/>
      <c r="F91" s="203"/>
      <c r="G91" s="200"/>
      <c r="H91" s="200">
        <f t="shared" si="6"/>
        <v>0</v>
      </c>
      <c r="I91" s="200">
        <f t="shared" si="7"/>
        <v>0</v>
      </c>
      <c r="J91" s="203"/>
      <c r="K91" s="200"/>
      <c r="L91" s="200"/>
    </row>
    <row r="92" spans="1:12" ht="19.5" customHeight="1">
      <c r="A92" s="346"/>
      <c r="B92" s="344"/>
      <c r="C92" s="340">
        <v>4891</v>
      </c>
      <c r="D92" s="192" t="s">
        <v>70</v>
      </c>
      <c r="E92" s="200"/>
      <c r="F92" s="200"/>
      <c r="G92" s="200"/>
      <c r="H92" s="200">
        <f t="shared" si="6"/>
        <v>0</v>
      </c>
      <c r="I92" s="200">
        <f t="shared" si="7"/>
        <v>0</v>
      </c>
      <c r="J92" s="200"/>
      <c r="K92" s="200"/>
      <c r="L92" s="200"/>
    </row>
    <row r="93" spans="1:12" ht="14.25" customHeight="1">
      <c r="D93" s="297"/>
      <c r="E93" s="323"/>
      <c r="F93" s="323"/>
      <c r="G93" s="323"/>
      <c r="H93" s="323"/>
      <c r="I93" s="323"/>
      <c r="J93" s="323"/>
      <c r="K93" s="323"/>
      <c r="L93" s="323"/>
    </row>
    <row r="94" spans="1:12" s="24" customFormat="1" ht="28.5">
      <c r="A94" s="897" t="s">
        <v>333</v>
      </c>
      <c r="B94" s="897"/>
      <c r="C94" s="201"/>
      <c r="D94" s="32" t="s">
        <v>72</v>
      </c>
      <c r="E94" s="23">
        <f>SUM(E96:E105)</f>
        <v>5181.6000000000004</v>
      </c>
      <c r="F94" s="23">
        <f>SUM(F96:F105)</f>
        <v>1500</v>
      </c>
      <c r="G94" s="23">
        <f>SUM(G96:G105)</f>
        <v>14000</v>
      </c>
      <c r="H94" s="23">
        <f>+G94-F94</f>
        <v>12500</v>
      </c>
      <c r="I94" s="23">
        <f>G94-E94</f>
        <v>8818.4</v>
      </c>
      <c r="J94" s="23"/>
      <c r="K94" s="23">
        <f>SUM(K96:K105)</f>
        <v>6000</v>
      </c>
      <c r="L94" s="23">
        <f>SUM(L96:L105)</f>
        <v>6000</v>
      </c>
    </row>
    <row r="95" spans="1:12" ht="23.25" customHeight="1">
      <c r="A95" s="329" t="s">
        <v>334</v>
      </c>
      <c r="B95" s="329" t="s">
        <v>335</v>
      </c>
      <c r="C95" s="202"/>
      <c r="D95" s="11" t="s">
        <v>71</v>
      </c>
      <c r="E95" s="18"/>
      <c r="F95" s="18"/>
      <c r="G95" s="18"/>
      <c r="H95" s="18"/>
      <c r="I95" s="18"/>
      <c r="J95" s="18"/>
      <c r="K95" s="18"/>
      <c r="L95" s="18"/>
    </row>
    <row r="96" spans="1:12" s="30" customFormat="1" ht="15.75" customHeight="1">
      <c r="A96" s="347">
        <v>1092</v>
      </c>
      <c r="B96" s="347">
        <v>31001</v>
      </c>
      <c r="C96" s="187">
        <v>5111</v>
      </c>
      <c r="D96" s="17" t="s">
        <v>550</v>
      </c>
      <c r="E96" s="33"/>
      <c r="F96" s="33"/>
      <c r="G96" s="175"/>
      <c r="H96" s="175">
        <f t="shared" ref="H96:H105" si="8">+G96-F96</f>
        <v>0</v>
      </c>
      <c r="I96" s="175">
        <f t="shared" ref="I96:I105" si="9">G96-E96</f>
        <v>0</v>
      </c>
      <c r="J96" s="33"/>
      <c r="K96" s="175"/>
      <c r="L96" s="175"/>
    </row>
    <row r="97" spans="1:12" s="30" customFormat="1" ht="15.75" customHeight="1">
      <c r="A97" s="345"/>
      <c r="B97" s="345"/>
      <c r="C97" s="187">
        <v>5112</v>
      </c>
      <c r="D97" s="17" t="s">
        <v>551</v>
      </c>
      <c r="E97" s="33"/>
      <c r="F97" s="33"/>
      <c r="G97" s="175"/>
      <c r="H97" s="175">
        <f t="shared" si="8"/>
        <v>0</v>
      </c>
      <c r="I97" s="175">
        <f t="shared" si="9"/>
        <v>0</v>
      </c>
      <c r="J97" s="33"/>
      <c r="K97" s="175"/>
      <c r="L97" s="175"/>
    </row>
    <row r="98" spans="1:12" s="30" customFormat="1" ht="28.5">
      <c r="A98" s="345"/>
      <c r="B98" s="345"/>
      <c r="C98" s="187">
        <v>5113</v>
      </c>
      <c r="D98" s="17" t="s">
        <v>552</v>
      </c>
      <c r="E98" s="33"/>
      <c r="F98" s="33"/>
      <c r="G98" s="175"/>
      <c r="H98" s="175">
        <f t="shared" si="8"/>
        <v>0</v>
      </c>
      <c r="I98" s="175">
        <f t="shared" si="9"/>
        <v>0</v>
      </c>
      <c r="J98" s="33"/>
      <c r="K98" s="175"/>
      <c r="L98" s="175"/>
    </row>
    <row r="99" spans="1:12" s="30" customFormat="1" ht="14.25">
      <c r="A99" s="345"/>
      <c r="B99" s="345"/>
      <c r="C99" s="187">
        <v>5121</v>
      </c>
      <c r="D99" s="17" t="s">
        <v>73</v>
      </c>
      <c r="E99" s="33"/>
      <c r="F99" s="33"/>
      <c r="G99" s="175"/>
      <c r="H99" s="175">
        <f t="shared" si="8"/>
        <v>0</v>
      </c>
      <c r="I99" s="175">
        <f t="shared" si="9"/>
        <v>0</v>
      </c>
      <c r="J99" s="33"/>
      <c r="K99" s="175"/>
      <c r="L99" s="175"/>
    </row>
    <row r="100" spans="1:12" s="30" customFormat="1" ht="15.75" customHeight="1">
      <c r="A100" s="345"/>
      <c r="B100" s="345"/>
      <c r="C100" s="187">
        <v>5122</v>
      </c>
      <c r="D100" s="17" t="s">
        <v>74</v>
      </c>
      <c r="E100" s="33">
        <v>5181.6000000000004</v>
      </c>
      <c r="F100" s="33">
        <v>1500</v>
      </c>
      <c r="G100" s="175">
        <v>14000</v>
      </c>
      <c r="H100" s="175">
        <f t="shared" si="8"/>
        <v>12500</v>
      </c>
      <c r="I100" s="175">
        <f t="shared" si="9"/>
        <v>8818.4</v>
      </c>
      <c r="J100" s="33"/>
      <c r="K100" s="175">
        <v>6000</v>
      </c>
      <c r="L100" s="175">
        <v>6000</v>
      </c>
    </row>
    <row r="101" spans="1:12" s="30" customFormat="1" ht="15.75" customHeight="1">
      <c r="A101" s="345"/>
      <c r="B101" s="345"/>
      <c r="C101" s="187">
        <v>5129</v>
      </c>
      <c r="D101" s="17" t="s">
        <v>75</v>
      </c>
      <c r="E101" s="33"/>
      <c r="F101" s="33"/>
      <c r="G101" s="175"/>
      <c r="H101" s="175">
        <f t="shared" si="8"/>
        <v>0</v>
      </c>
      <c r="I101" s="175">
        <f t="shared" si="9"/>
        <v>0</v>
      </c>
      <c r="J101" s="33"/>
      <c r="K101" s="175"/>
      <c r="L101" s="175"/>
    </row>
    <row r="102" spans="1:12" s="30" customFormat="1" ht="15.75" customHeight="1">
      <c r="A102" s="345"/>
      <c r="B102" s="345"/>
      <c r="C102" s="187">
        <v>5131</v>
      </c>
      <c r="D102" s="17" t="s">
        <v>368</v>
      </c>
      <c r="E102" s="33"/>
      <c r="F102" s="33"/>
      <c r="G102" s="175"/>
      <c r="H102" s="175">
        <f t="shared" si="8"/>
        <v>0</v>
      </c>
      <c r="I102" s="175">
        <f t="shared" si="9"/>
        <v>0</v>
      </c>
      <c r="J102" s="33"/>
      <c r="K102" s="175"/>
      <c r="L102" s="175"/>
    </row>
    <row r="103" spans="1:12" s="30" customFormat="1" ht="14.25">
      <c r="A103" s="345"/>
      <c r="B103" s="345"/>
      <c r="C103" s="187">
        <v>5132</v>
      </c>
      <c r="D103" s="17" t="s">
        <v>76</v>
      </c>
      <c r="E103" s="33"/>
      <c r="F103" s="33"/>
      <c r="G103" s="175"/>
      <c r="H103" s="175">
        <f t="shared" si="8"/>
        <v>0</v>
      </c>
      <c r="I103" s="175">
        <f t="shared" si="9"/>
        <v>0</v>
      </c>
      <c r="J103" s="33"/>
      <c r="K103" s="175"/>
      <c r="L103" s="175"/>
    </row>
    <row r="104" spans="1:12" s="30" customFormat="1" ht="14.25">
      <c r="A104" s="345"/>
      <c r="B104" s="345"/>
      <c r="C104" s="187">
        <v>5133</v>
      </c>
      <c r="D104" s="17" t="s">
        <v>553</v>
      </c>
      <c r="E104" s="33"/>
      <c r="F104" s="33"/>
      <c r="G104" s="175"/>
      <c r="H104" s="175">
        <f t="shared" si="8"/>
        <v>0</v>
      </c>
      <c r="I104" s="175">
        <f t="shared" si="9"/>
        <v>0</v>
      </c>
      <c r="J104" s="33"/>
      <c r="K104" s="175"/>
      <c r="L104" s="175"/>
    </row>
    <row r="105" spans="1:12" s="30" customFormat="1" ht="15.75" customHeight="1">
      <c r="A105" s="346"/>
      <c r="B105" s="346"/>
      <c r="C105" s="187">
        <v>5134</v>
      </c>
      <c r="D105" s="17" t="s">
        <v>554</v>
      </c>
      <c r="E105" s="33"/>
      <c r="F105" s="33"/>
      <c r="G105" s="175"/>
      <c r="H105" s="175">
        <f t="shared" si="8"/>
        <v>0</v>
      </c>
      <c r="I105" s="175">
        <f t="shared" si="9"/>
        <v>0</v>
      </c>
      <c r="J105" s="33"/>
      <c r="K105" s="175"/>
      <c r="L105" s="175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11">
    <mergeCell ref="A94:B94"/>
    <mergeCell ref="A7:B7"/>
    <mergeCell ref="D3:I3"/>
    <mergeCell ref="A10:A18"/>
    <mergeCell ref="B10:B12"/>
    <mergeCell ref="B13:B14"/>
    <mergeCell ref="B15:B16"/>
    <mergeCell ref="B17:B18"/>
    <mergeCell ref="C7:D7"/>
    <mergeCell ref="A6:B6"/>
    <mergeCell ref="A2:H2"/>
  </mergeCells>
  <phoneticPr fontId="2" type="noConversion"/>
  <conditionalFormatting sqref="C8:D8">
    <cfRule type="cellIs" dxfId="9" priority="13" stopIfTrue="1" operator="equal">
      <formula>0</formula>
    </cfRule>
  </conditionalFormatting>
  <conditionalFormatting sqref="D14:D15">
    <cfRule type="cellIs" dxfId="8" priority="9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F0B5D-47F7-444A-AEAB-686EFC0B9E6B}">
  <dimension ref="A1:R139"/>
  <sheetViews>
    <sheetView topLeftCell="A76" workbookViewId="0">
      <selection activeCell="F59" sqref="F59"/>
    </sheetView>
  </sheetViews>
  <sheetFormatPr defaultRowHeight="13.5"/>
  <cols>
    <col min="1" max="1" width="4.85546875" style="4" customWidth="1"/>
    <col min="2" max="2" width="51.28515625" style="5" customWidth="1"/>
    <col min="3" max="3" width="11.5703125" style="5" customWidth="1"/>
    <col min="4" max="5" width="10.28515625" style="5" customWidth="1"/>
    <col min="6" max="6" width="20.7109375" style="5" customWidth="1"/>
    <col min="7" max="7" width="10.28515625" style="5" customWidth="1"/>
    <col min="8" max="8" width="17.140625" style="5" customWidth="1"/>
    <col min="9" max="9" width="20.7109375" style="5" customWidth="1"/>
    <col min="10" max="10" width="8.7109375" style="5" bestFit="1" customWidth="1"/>
    <col min="11" max="11" width="13.7109375" style="5" customWidth="1"/>
    <col min="12" max="12" width="20.85546875" style="5" customWidth="1"/>
    <col min="13" max="13" width="16.140625" style="5" customWidth="1"/>
    <col min="14" max="14" width="10.28515625" style="5" customWidth="1"/>
    <col min="15" max="15" width="21" style="5" customWidth="1"/>
    <col min="16" max="16" width="13.5703125" style="5" customWidth="1"/>
    <col min="17" max="16384" width="9.140625" style="5"/>
  </cols>
  <sheetData>
    <row r="1" spans="1:18" s="28" customFormat="1">
      <c r="A1" s="219"/>
      <c r="B1" s="3"/>
      <c r="C1" s="3"/>
      <c r="D1" s="3"/>
      <c r="E1" s="3"/>
      <c r="F1" s="79"/>
      <c r="G1" s="3"/>
      <c r="H1" s="3"/>
      <c r="I1" s="79"/>
      <c r="J1" s="79"/>
      <c r="K1" s="3"/>
      <c r="L1" s="27"/>
      <c r="M1" s="27"/>
      <c r="N1" s="3"/>
      <c r="O1" s="91" t="s">
        <v>316</v>
      </c>
    </row>
    <row r="2" spans="1:18" s="28" customFormat="1" ht="12.75" customHeight="1">
      <c r="A2" s="219"/>
      <c r="B2" s="3"/>
      <c r="C2" s="3"/>
      <c r="D2" s="3"/>
      <c r="E2" s="3"/>
      <c r="F2" s="79"/>
      <c r="G2" s="3"/>
      <c r="H2" s="3"/>
      <c r="I2" s="79"/>
      <c r="J2" s="79"/>
      <c r="K2" s="3"/>
      <c r="L2" s="900" t="s">
        <v>28</v>
      </c>
      <c r="M2" s="900"/>
      <c r="N2" s="900"/>
      <c r="O2" s="900"/>
    </row>
    <row r="3" spans="1:18" s="28" customFormat="1" ht="14.25" thickBot="1">
      <c r="A3" s="27"/>
      <c r="B3" s="124" t="s">
        <v>746</v>
      </c>
      <c r="C3" s="124"/>
      <c r="D3" s="124"/>
      <c r="E3" s="124"/>
      <c r="F3" s="124"/>
      <c r="G3" s="124"/>
      <c r="H3" s="124"/>
      <c r="I3" s="124"/>
      <c r="J3" s="124"/>
    </row>
    <row r="4" spans="1:18" ht="17.25" customHeight="1">
      <c r="A4" s="27"/>
      <c r="B4" s="311" t="s">
        <v>29</v>
      </c>
      <c r="F4" s="305"/>
      <c r="I4" s="305"/>
      <c r="J4" s="671"/>
      <c r="L4" s="28"/>
      <c r="M4" s="28"/>
      <c r="O4" s="28"/>
      <c r="P4" s="28"/>
      <c r="Q4" s="28"/>
      <c r="R4" s="28"/>
    </row>
    <row r="5" spans="1:18" s="28" customFormat="1" ht="54.95" customHeight="1">
      <c r="A5" s="672" t="s">
        <v>667</v>
      </c>
      <c r="B5" s="673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19"/>
    </row>
    <row r="6" spans="1:18" s="28" customFormat="1" ht="14.25" thickBot="1">
      <c r="A6" s="27"/>
      <c r="N6" s="286"/>
    </row>
    <row r="7" spans="1:18" s="53" customFormat="1" ht="46.5" customHeight="1" thickBot="1">
      <c r="A7" s="306"/>
      <c r="B7" s="307"/>
      <c r="C7" s="308"/>
      <c r="D7" s="901" t="s">
        <v>680</v>
      </c>
      <c r="E7" s="902"/>
      <c r="F7" s="903"/>
      <c r="G7" s="901" t="s">
        <v>659</v>
      </c>
      <c r="H7" s="902"/>
      <c r="I7" s="903"/>
      <c r="J7" s="901" t="s">
        <v>663</v>
      </c>
      <c r="K7" s="902"/>
      <c r="L7" s="903"/>
      <c r="M7" s="904" t="s">
        <v>676</v>
      </c>
      <c r="N7" s="905"/>
      <c r="O7" s="906"/>
    </row>
    <row r="8" spans="1:18" s="75" customFormat="1" ht="55.5" customHeight="1" thickBot="1">
      <c r="A8" s="309" t="s">
        <v>6</v>
      </c>
      <c r="B8" s="306" t="s">
        <v>311</v>
      </c>
      <c r="C8" s="310" t="s">
        <v>315</v>
      </c>
      <c r="D8" s="300" t="s">
        <v>154</v>
      </c>
      <c r="E8" s="300" t="s">
        <v>524</v>
      </c>
      <c r="F8" s="295" t="s">
        <v>525</v>
      </c>
      <c r="G8" s="300" t="s">
        <v>154</v>
      </c>
      <c r="H8" s="300" t="s">
        <v>524</v>
      </c>
      <c r="I8" s="295" t="s">
        <v>525</v>
      </c>
      <c r="J8" s="300" t="s">
        <v>154</v>
      </c>
      <c r="K8" s="300" t="s">
        <v>524</v>
      </c>
      <c r="L8" s="295" t="s">
        <v>525</v>
      </c>
      <c r="M8" s="300" t="s">
        <v>154</v>
      </c>
      <c r="N8" s="300" t="s">
        <v>524</v>
      </c>
      <c r="O8" s="295" t="s">
        <v>525</v>
      </c>
    </row>
    <row r="9" spans="1:18" s="78" customFormat="1" thickBot="1">
      <c r="A9" s="126">
        <v>1</v>
      </c>
      <c r="B9" s="317">
        <v>2</v>
      </c>
      <c r="C9" s="125">
        <v>3</v>
      </c>
      <c r="D9" s="127">
        <v>4</v>
      </c>
      <c r="E9" s="127"/>
      <c r="F9" s="127">
        <v>5</v>
      </c>
      <c r="G9" s="127">
        <v>4</v>
      </c>
      <c r="H9" s="127"/>
      <c r="I9" s="127">
        <v>5</v>
      </c>
      <c r="J9" s="127">
        <v>6</v>
      </c>
      <c r="K9" s="127"/>
      <c r="L9" s="127">
        <v>7</v>
      </c>
      <c r="M9" s="127">
        <v>8</v>
      </c>
      <c r="N9" s="127"/>
      <c r="O9" s="127">
        <v>9</v>
      </c>
    </row>
    <row r="10" spans="1:18" s="128" customFormat="1" ht="22.7" customHeight="1">
      <c r="A10" s="301">
        <v>1</v>
      </c>
      <c r="B10" s="318" t="s">
        <v>39</v>
      </c>
      <c r="C10" s="302">
        <v>4212</v>
      </c>
      <c r="D10" s="302"/>
      <c r="E10" s="302"/>
      <c r="F10" s="303">
        <f>SUM(F13:F14)</f>
        <v>10075.9</v>
      </c>
      <c r="G10" s="302"/>
      <c r="H10" s="302"/>
      <c r="I10" s="303">
        <f>SUM(I13:I14)</f>
        <v>12422.7</v>
      </c>
      <c r="J10" s="303"/>
      <c r="K10" s="302"/>
      <c r="L10" s="303">
        <f>SUM(L13:L14)</f>
        <v>12422.7</v>
      </c>
      <c r="M10" s="303">
        <f>J10-G10</f>
        <v>0</v>
      </c>
      <c r="N10" s="302"/>
      <c r="O10" s="303">
        <f>L10-I10</f>
        <v>0</v>
      </c>
    </row>
    <row r="11" spans="1:18" s="35" customFormat="1">
      <c r="A11" s="51"/>
      <c r="B11" s="304" t="s">
        <v>120</v>
      </c>
      <c r="C11" s="51"/>
      <c r="D11" s="51"/>
      <c r="E11" s="51"/>
      <c r="F11" s="52"/>
      <c r="G11" s="51"/>
      <c r="H11" s="51"/>
      <c r="I11" s="52"/>
      <c r="J11" s="52"/>
      <c r="K11" s="51"/>
      <c r="L11" s="68"/>
      <c r="M11" s="68"/>
      <c r="N11" s="51"/>
      <c r="O11" s="68"/>
    </row>
    <row r="12" spans="1:18" s="35" customFormat="1">
      <c r="A12" s="51"/>
      <c r="B12" s="319" t="s">
        <v>321</v>
      </c>
      <c r="C12" s="51"/>
      <c r="D12" s="51"/>
      <c r="E12" s="51"/>
      <c r="F12" s="52"/>
      <c r="G12" s="51"/>
      <c r="H12" s="51"/>
      <c r="I12" s="52"/>
      <c r="J12" s="52"/>
      <c r="K12" s="51"/>
      <c r="L12" s="68"/>
      <c r="M12" s="68"/>
      <c r="N12" s="51"/>
      <c r="O12" s="68"/>
    </row>
    <row r="13" spans="1:18" s="35" customFormat="1">
      <c r="A13" s="51">
        <v>1</v>
      </c>
      <c r="B13" s="675" t="s">
        <v>39</v>
      </c>
      <c r="C13" s="51" t="s">
        <v>1</v>
      </c>
      <c r="D13" s="51">
        <v>1</v>
      </c>
      <c r="E13" s="51">
        <v>5594400</v>
      </c>
      <c r="F13" s="51">
        <v>5594.4</v>
      </c>
      <c r="G13" s="52">
        <v>1</v>
      </c>
      <c r="H13" s="51">
        <v>6933100</v>
      </c>
      <c r="I13" s="52">
        <v>6933.1</v>
      </c>
      <c r="J13" s="52">
        <v>1</v>
      </c>
      <c r="K13" s="51">
        <v>6933100</v>
      </c>
      <c r="L13" s="52">
        <v>6933.1</v>
      </c>
      <c r="M13" s="52">
        <f>J13-G13</f>
        <v>0</v>
      </c>
      <c r="N13" s="51"/>
      <c r="O13" s="52">
        <f>L13-I13</f>
        <v>0</v>
      </c>
    </row>
    <row r="14" spans="1:18" s="35" customFormat="1">
      <c r="A14" s="51">
        <v>2</v>
      </c>
      <c r="B14" s="676" t="s">
        <v>751</v>
      </c>
      <c r="C14" s="51" t="s">
        <v>1</v>
      </c>
      <c r="D14" s="51">
        <v>1</v>
      </c>
      <c r="E14" s="51">
        <v>4481500</v>
      </c>
      <c r="F14" s="51">
        <v>4481.5</v>
      </c>
      <c r="G14" s="52">
        <v>1</v>
      </c>
      <c r="H14" s="51">
        <v>5489600</v>
      </c>
      <c r="I14" s="52">
        <v>5489.6</v>
      </c>
      <c r="J14" s="52">
        <v>1</v>
      </c>
      <c r="K14" s="51">
        <v>5489600</v>
      </c>
      <c r="L14" s="52">
        <v>5489.6</v>
      </c>
      <c r="M14" s="52">
        <f>J14-G14</f>
        <v>0</v>
      </c>
      <c r="N14" s="51"/>
      <c r="O14" s="52">
        <f>L14-I14</f>
        <v>0</v>
      </c>
    </row>
    <row r="15" spans="1:18" s="128" customFormat="1" ht="23.25" customHeight="1">
      <c r="A15" s="301">
        <v>2</v>
      </c>
      <c r="B15" s="318" t="s">
        <v>40</v>
      </c>
      <c r="C15" s="302">
        <v>4213</v>
      </c>
      <c r="D15" s="302"/>
      <c r="E15" s="302"/>
      <c r="F15" s="303">
        <f>SUM(F18:F19)</f>
        <v>565.20000000000005</v>
      </c>
      <c r="G15" s="302"/>
      <c r="H15" s="302"/>
      <c r="I15" s="303">
        <f>SUM(I18:I19)</f>
        <v>1596</v>
      </c>
      <c r="J15" s="303"/>
      <c r="K15" s="302"/>
      <c r="L15" s="303">
        <f>SUM(L18:L19)</f>
        <v>1596</v>
      </c>
      <c r="M15" s="303">
        <f>J15-G15</f>
        <v>0</v>
      </c>
      <c r="N15" s="302"/>
      <c r="O15" s="303">
        <f>L15-I15</f>
        <v>0</v>
      </c>
    </row>
    <row r="16" spans="1:18" s="35" customFormat="1">
      <c r="A16" s="129"/>
      <c r="B16" s="304" t="s">
        <v>120</v>
      </c>
      <c r="C16" s="51"/>
      <c r="D16" s="51"/>
      <c r="E16" s="51"/>
      <c r="F16" s="52"/>
      <c r="G16" s="51"/>
      <c r="H16" s="51"/>
      <c r="I16" s="52"/>
      <c r="J16" s="52"/>
      <c r="K16" s="51"/>
      <c r="L16" s="68"/>
      <c r="M16" s="68"/>
      <c r="N16" s="51"/>
      <c r="O16" s="68"/>
    </row>
    <row r="17" spans="1:15" s="35" customFormat="1">
      <c r="A17" s="316"/>
      <c r="B17" s="319" t="s">
        <v>321</v>
      </c>
      <c r="C17" s="51"/>
      <c r="D17" s="51"/>
      <c r="E17" s="51"/>
      <c r="F17" s="52"/>
      <c r="G17" s="51"/>
      <c r="H17" s="51"/>
      <c r="I17" s="52"/>
      <c r="J17" s="52"/>
      <c r="K17" s="51"/>
      <c r="L17" s="68"/>
      <c r="M17" s="68"/>
      <c r="N17" s="51"/>
      <c r="O17" s="68"/>
    </row>
    <row r="18" spans="1:15" s="35" customFormat="1">
      <c r="A18" s="51">
        <v>1</v>
      </c>
      <c r="B18" s="677" t="s">
        <v>752</v>
      </c>
      <c r="C18" s="51" t="s">
        <v>1</v>
      </c>
      <c r="D18" s="51">
        <v>1</v>
      </c>
      <c r="E18" s="51">
        <v>469200</v>
      </c>
      <c r="F18" s="52">
        <v>469.2</v>
      </c>
      <c r="G18" s="52">
        <v>1</v>
      </c>
      <c r="H18" s="51">
        <v>1500000</v>
      </c>
      <c r="I18" s="52">
        <f>G18*H18/1000</f>
        <v>1500</v>
      </c>
      <c r="J18" s="52">
        <v>1</v>
      </c>
      <c r="K18" s="51">
        <v>1500000</v>
      </c>
      <c r="L18" s="52">
        <f>J18*K18/1000</f>
        <v>1500</v>
      </c>
      <c r="M18" s="52">
        <f>J18-G18</f>
        <v>0</v>
      </c>
      <c r="N18" s="51"/>
      <c r="O18" s="52">
        <f>L18-I18</f>
        <v>0</v>
      </c>
    </row>
    <row r="19" spans="1:15" s="35" customFormat="1">
      <c r="A19" s="51">
        <v>2</v>
      </c>
      <c r="B19" s="678" t="s">
        <v>753</v>
      </c>
      <c r="C19" s="51" t="s">
        <v>1</v>
      </c>
      <c r="D19" s="51">
        <v>1</v>
      </c>
      <c r="E19" s="51">
        <v>96000</v>
      </c>
      <c r="F19" s="52">
        <v>96</v>
      </c>
      <c r="G19" s="52">
        <v>1</v>
      </c>
      <c r="H19" s="51">
        <v>96000</v>
      </c>
      <c r="I19" s="52">
        <f>G19*H19/1000</f>
        <v>96</v>
      </c>
      <c r="J19" s="52">
        <v>1</v>
      </c>
      <c r="K19" s="51">
        <v>96000</v>
      </c>
      <c r="L19" s="52">
        <f>J19*K19/1000</f>
        <v>96</v>
      </c>
      <c r="M19" s="52">
        <f>J19-G19</f>
        <v>0</v>
      </c>
      <c r="N19" s="51"/>
      <c r="O19" s="52">
        <f>L19-I19</f>
        <v>0</v>
      </c>
    </row>
    <row r="20" spans="1:15" s="128" customFormat="1" ht="23.25" customHeight="1">
      <c r="A20" s="301">
        <v>3</v>
      </c>
      <c r="B20" s="318" t="s">
        <v>42</v>
      </c>
      <c r="C20" s="302">
        <v>4214</v>
      </c>
      <c r="D20" s="302"/>
      <c r="E20" s="302"/>
      <c r="F20" s="303">
        <f>SUM(F23:F25)</f>
        <v>1906.9</v>
      </c>
      <c r="G20" s="302"/>
      <c r="H20" s="302"/>
      <c r="I20" s="303">
        <f>SUM(I23:I25)</f>
        <v>4203.2</v>
      </c>
      <c r="J20" s="303"/>
      <c r="K20" s="302"/>
      <c r="L20" s="303">
        <f>SUM(L23:L25)</f>
        <v>4203.2</v>
      </c>
      <c r="M20" s="303">
        <f>J20-G20</f>
        <v>0</v>
      </c>
      <c r="N20" s="302"/>
      <c r="O20" s="303">
        <f>L20-I20</f>
        <v>0</v>
      </c>
    </row>
    <row r="21" spans="1:15" s="35" customFormat="1">
      <c r="A21" s="129"/>
      <c r="B21" s="304" t="s">
        <v>120</v>
      </c>
      <c r="C21" s="51"/>
      <c r="D21" s="51"/>
      <c r="E21" s="51"/>
      <c r="F21" s="52"/>
      <c r="G21" s="51"/>
      <c r="H21" s="51"/>
      <c r="I21" s="52"/>
      <c r="J21" s="52"/>
      <c r="K21" s="51"/>
      <c r="L21" s="68"/>
      <c r="M21" s="68"/>
      <c r="N21" s="51"/>
      <c r="O21" s="68"/>
    </row>
    <row r="22" spans="1:15" s="35" customFormat="1">
      <c r="A22" s="316"/>
      <c r="B22" s="319" t="s">
        <v>321</v>
      </c>
      <c r="C22" s="51"/>
      <c r="D22" s="51"/>
      <c r="E22" s="51"/>
      <c r="F22" s="52"/>
      <c r="G22" s="51"/>
      <c r="H22" s="51"/>
      <c r="I22" s="52"/>
      <c r="J22" s="52"/>
      <c r="K22" s="51"/>
      <c r="L22" s="68"/>
      <c r="M22" s="68"/>
      <c r="N22" s="51"/>
      <c r="O22" s="68"/>
    </row>
    <row r="23" spans="1:15" s="35" customFormat="1">
      <c r="A23" s="51">
        <v>1</v>
      </c>
      <c r="B23" s="679" t="s">
        <v>754</v>
      </c>
      <c r="C23" s="51" t="s">
        <v>1</v>
      </c>
      <c r="D23" s="51">
        <v>1</v>
      </c>
      <c r="E23" s="51">
        <v>866077</v>
      </c>
      <c r="F23" s="52">
        <v>866.1</v>
      </c>
      <c r="G23" s="48">
        <v>1</v>
      </c>
      <c r="H23" s="46">
        <v>1200000</v>
      </c>
      <c r="I23" s="48">
        <v>1200</v>
      </c>
      <c r="J23" s="48">
        <v>1</v>
      </c>
      <c r="K23" s="46">
        <v>1200000</v>
      </c>
      <c r="L23" s="48">
        <f>J23*K23/1000</f>
        <v>1200</v>
      </c>
      <c r="M23" s="52">
        <f>J23-G23</f>
        <v>0</v>
      </c>
      <c r="N23" s="51"/>
      <c r="O23" s="52">
        <f>L23-I23</f>
        <v>0</v>
      </c>
    </row>
    <row r="24" spans="1:15" s="35" customFormat="1">
      <c r="A24" s="51">
        <v>2</v>
      </c>
      <c r="B24" s="680" t="s">
        <v>755</v>
      </c>
      <c r="C24" s="51" t="s">
        <v>1</v>
      </c>
      <c r="D24" s="51">
        <v>1</v>
      </c>
      <c r="E24" s="51">
        <v>917626.4</v>
      </c>
      <c r="F24" s="52">
        <v>917.6</v>
      </c>
      <c r="G24" s="48">
        <v>1</v>
      </c>
      <c r="H24" s="46">
        <v>2803200</v>
      </c>
      <c r="I24" s="48">
        <v>2803.2</v>
      </c>
      <c r="J24" s="48">
        <v>1</v>
      </c>
      <c r="K24" s="46">
        <v>2803200</v>
      </c>
      <c r="L24" s="48">
        <f>J24*K24/1000</f>
        <v>2803.2</v>
      </c>
      <c r="M24" s="52">
        <f>J24-G24</f>
        <v>0</v>
      </c>
      <c r="N24" s="51"/>
      <c r="O24" s="52">
        <f>L24-I24</f>
        <v>0</v>
      </c>
    </row>
    <row r="25" spans="1:15" s="35" customFormat="1">
      <c r="A25" s="51">
        <v>3</v>
      </c>
      <c r="B25" s="680" t="s">
        <v>756</v>
      </c>
      <c r="C25" s="51" t="s">
        <v>1</v>
      </c>
      <c r="D25" s="51">
        <v>1</v>
      </c>
      <c r="E25" s="51">
        <v>123200</v>
      </c>
      <c r="F25" s="52">
        <v>123.2</v>
      </c>
      <c r="G25" s="48">
        <v>1</v>
      </c>
      <c r="H25" s="46">
        <v>200000</v>
      </c>
      <c r="I25" s="48">
        <v>200</v>
      </c>
      <c r="J25" s="48">
        <v>1</v>
      </c>
      <c r="K25" s="46">
        <v>200000</v>
      </c>
      <c r="L25" s="48">
        <f>J25*K25/1000</f>
        <v>200</v>
      </c>
      <c r="M25" s="52">
        <f>J25-G25</f>
        <v>0</v>
      </c>
      <c r="N25" s="51"/>
      <c r="O25" s="52">
        <f>L25-I25</f>
        <v>0</v>
      </c>
    </row>
    <row r="26" spans="1:15" s="128" customFormat="1" ht="23.25" customHeight="1">
      <c r="A26" s="301" t="s">
        <v>262</v>
      </c>
      <c r="B26" s="318" t="s">
        <v>43</v>
      </c>
      <c r="C26" s="302">
        <v>4215</v>
      </c>
      <c r="D26" s="302"/>
      <c r="E26" s="302"/>
      <c r="F26" s="303">
        <f>SUM(F29:F29)</f>
        <v>420</v>
      </c>
      <c r="G26" s="302"/>
      <c r="H26" s="302"/>
      <c r="I26" s="303">
        <f>SUM(I29:I29)</f>
        <v>80</v>
      </c>
      <c r="J26" s="303"/>
      <c r="K26" s="302"/>
      <c r="L26" s="303">
        <f>SUM(L29:L29)</f>
        <v>120</v>
      </c>
      <c r="M26" s="303">
        <f>J26-G26</f>
        <v>0</v>
      </c>
      <c r="N26" s="302"/>
      <c r="O26" s="303">
        <f>L26-I26</f>
        <v>40</v>
      </c>
    </row>
    <row r="27" spans="1:15" s="35" customFormat="1">
      <c r="A27" s="129"/>
      <c r="B27" s="304" t="s">
        <v>120</v>
      </c>
      <c r="C27" s="51"/>
      <c r="D27" s="51"/>
      <c r="E27" s="51"/>
      <c r="F27" s="52"/>
      <c r="G27" s="51"/>
      <c r="H27" s="51"/>
      <c r="I27" s="52"/>
      <c r="J27" s="52"/>
      <c r="K27" s="51"/>
      <c r="L27" s="68"/>
      <c r="M27" s="68"/>
      <c r="N27" s="51"/>
      <c r="O27" s="68"/>
    </row>
    <row r="28" spans="1:15" s="35" customFormat="1">
      <c r="A28" s="316"/>
      <c r="B28" s="319" t="s">
        <v>321</v>
      </c>
      <c r="C28" s="51"/>
      <c r="D28" s="51"/>
      <c r="E28" s="51"/>
      <c r="F28" s="52"/>
      <c r="G28" s="51"/>
      <c r="H28" s="51"/>
      <c r="I28" s="52"/>
      <c r="J28" s="52"/>
      <c r="K28" s="51"/>
      <c r="L28" s="68"/>
      <c r="M28" s="68"/>
      <c r="N28" s="51"/>
      <c r="O28" s="68"/>
    </row>
    <row r="29" spans="1:15" s="35" customFormat="1">
      <c r="A29" s="51">
        <v>1</v>
      </c>
      <c r="B29" s="677" t="s">
        <v>757</v>
      </c>
      <c r="C29" s="51" t="s">
        <v>1</v>
      </c>
      <c r="D29" s="51">
        <v>1</v>
      </c>
      <c r="E29" s="51">
        <v>420000</v>
      </c>
      <c r="F29" s="52">
        <v>420</v>
      </c>
      <c r="G29" s="51">
        <v>1</v>
      </c>
      <c r="H29" s="51">
        <v>80000</v>
      </c>
      <c r="I29" s="52">
        <v>80</v>
      </c>
      <c r="J29" s="52">
        <v>1</v>
      </c>
      <c r="K29" s="51">
        <v>120000</v>
      </c>
      <c r="L29" s="52">
        <v>120</v>
      </c>
      <c r="M29" s="52">
        <f>J29-G29</f>
        <v>0</v>
      </c>
      <c r="N29" s="51"/>
      <c r="O29" s="52">
        <f>L29-I29</f>
        <v>40</v>
      </c>
    </row>
    <row r="30" spans="1:15" s="128" customFormat="1" ht="23.25" customHeight="1">
      <c r="A30" s="301" t="s">
        <v>262</v>
      </c>
      <c r="B30" s="318" t="s">
        <v>48</v>
      </c>
      <c r="C30" s="302">
        <v>4231</v>
      </c>
      <c r="D30" s="302"/>
      <c r="E30" s="302"/>
      <c r="F30" s="303">
        <f>SUM(F33:F33)</f>
        <v>0</v>
      </c>
      <c r="G30" s="302"/>
      <c r="H30" s="302"/>
      <c r="I30" s="303">
        <f>SUM(I33:I33)</f>
        <v>300</v>
      </c>
      <c r="J30" s="303"/>
      <c r="K30" s="302"/>
      <c r="L30" s="303">
        <f>SUM(L33:L33)</f>
        <v>300</v>
      </c>
      <c r="M30" s="303">
        <f>J30-G30</f>
        <v>0</v>
      </c>
      <c r="N30" s="302"/>
      <c r="O30" s="303">
        <f>L30-I30</f>
        <v>0</v>
      </c>
    </row>
    <row r="31" spans="1:15" s="35" customFormat="1">
      <c r="A31" s="129"/>
      <c r="B31" s="304" t="s">
        <v>120</v>
      </c>
      <c r="C31" s="51"/>
      <c r="D31" s="51"/>
      <c r="E31" s="51"/>
      <c r="F31" s="52"/>
      <c r="G31" s="51"/>
      <c r="H31" s="51"/>
      <c r="I31" s="52"/>
      <c r="J31" s="52"/>
      <c r="K31" s="51"/>
      <c r="L31" s="68"/>
      <c r="M31" s="68"/>
      <c r="N31" s="51"/>
      <c r="O31" s="68"/>
    </row>
    <row r="32" spans="1:15" s="35" customFormat="1">
      <c r="A32" s="316"/>
      <c r="B32" s="319" t="s">
        <v>321</v>
      </c>
      <c r="C32" s="51"/>
      <c r="D32" s="51"/>
      <c r="E32" s="51"/>
      <c r="F32" s="52"/>
      <c r="G32" s="51"/>
      <c r="H32" s="51"/>
      <c r="I32" s="52"/>
      <c r="J32" s="52"/>
      <c r="K32" s="51"/>
      <c r="L32" s="68"/>
      <c r="M32" s="68"/>
      <c r="N32" s="51"/>
      <c r="O32" s="68"/>
    </row>
    <row r="33" spans="1:15" s="35" customFormat="1">
      <c r="A33" s="51">
        <v>1</v>
      </c>
      <c r="B33" s="677" t="s">
        <v>758</v>
      </c>
      <c r="C33" s="51" t="s">
        <v>1</v>
      </c>
      <c r="D33" s="51"/>
      <c r="E33" s="51"/>
      <c r="F33" s="52"/>
      <c r="G33" s="51">
        <v>1</v>
      </c>
      <c r="H33" s="51">
        <v>300000</v>
      </c>
      <c r="I33" s="52">
        <v>300</v>
      </c>
      <c r="J33" s="52">
        <v>1</v>
      </c>
      <c r="K33" s="51">
        <v>300000</v>
      </c>
      <c r="L33" s="52">
        <v>300</v>
      </c>
      <c r="M33" s="52">
        <f>J33-G33</f>
        <v>0</v>
      </c>
      <c r="N33" s="51"/>
      <c r="O33" s="52">
        <f>L33-I33</f>
        <v>0</v>
      </c>
    </row>
    <row r="34" spans="1:15" s="128" customFormat="1" ht="23.25" customHeight="1">
      <c r="A34" s="301" t="s">
        <v>262</v>
      </c>
      <c r="B34" s="318" t="s">
        <v>49</v>
      </c>
      <c r="C34" s="302">
        <v>4232</v>
      </c>
      <c r="D34" s="302"/>
      <c r="E34" s="302"/>
      <c r="F34" s="303">
        <f>SUM(F37:F39)</f>
        <v>4328.3999999999996</v>
      </c>
      <c r="G34" s="302"/>
      <c r="H34" s="302"/>
      <c r="I34" s="303">
        <f>SUM(I37:I39)</f>
        <v>6940</v>
      </c>
      <c r="J34" s="303"/>
      <c r="K34" s="302"/>
      <c r="L34" s="303">
        <f>SUM(L37:L40)</f>
        <v>8180</v>
      </c>
      <c r="M34" s="303">
        <f>J34-G34</f>
        <v>0</v>
      </c>
      <c r="N34" s="302"/>
      <c r="O34" s="303">
        <f>L34-I34</f>
        <v>1240</v>
      </c>
    </row>
    <row r="35" spans="1:15" s="35" customFormat="1">
      <c r="A35" s="129"/>
      <c r="B35" s="304" t="s">
        <v>120</v>
      </c>
      <c r="C35" s="51"/>
      <c r="D35" s="51"/>
      <c r="E35" s="51"/>
      <c r="F35" s="52"/>
      <c r="G35" s="51"/>
      <c r="H35" s="51"/>
      <c r="I35" s="52"/>
      <c r="J35" s="52"/>
      <c r="K35" s="51"/>
      <c r="L35" s="68"/>
      <c r="M35" s="68"/>
      <c r="N35" s="51"/>
      <c r="O35" s="68"/>
    </row>
    <row r="36" spans="1:15" s="35" customFormat="1">
      <c r="A36" s="316"/>
      <c r="B36" s="319" t="s">
        <v>321</v>
      </c>
      <c r="C36" s="51"/>
      <c r="D36" s="51"/>
      <c r="E36" s="51"/>
      <c r="F36" s="52"/>
      <c r="G36" s="51"/>
      <c r="H36" s="51"/>
      <c r="I36" s="52"/>
      <c r="J36" s="52"/>
      <c r="K36" s="51"/>
      <c r="L36" s="68"/>
      <c r="M36" s="68"/>
      <c r="N36" s="51"/>
      <c r="O36" s="68"/>
    </row>
    <row r="37" spans="1:15" s="35" customFormat="1">
      <c r="A37" s="51">
        <v>1</v>
      </c>
      <c r="B37" s="679" t="s">
        <v>883</v>
      </c>
      <c r="C37" s="51" t="s">
        <v>1</v>
      </c>
      <c r="D37" s="51">
        <v>1</v>
      </c>
      <c r="E37" s="51">
        <v>388400</v>
      </c>
      <c r="F37" s="52">
        <v>388.4</v>
      </c>
      <c r="G37" s="48">
        <v>1</v>
      </c>
      <c r="H37" s="46">
        <v>500000</v>
      </c>
      <c r="I37" s="48">
        <v>500</v>
      </c>
      <c r="J37" s="52">
        <v>1</v>
      </c>
      <c r="K37" s="51">
        <v>500000</v>
      </c>
      <c r="L37" s="52">
        <v>500</v>
      </c>
      <c r="M37" s="52">
        <f>J37-G37</f>
        <v>0</v>
      </c>
      <c r="N37" s="51"/>
      <c r="O37" s="52">
        <f>L37-I37</f>
        <v>0</v>
      </c>
    </row>
    <row r="38" spans="1:15" s="35" customFormat="1">
      <c r="A38" s="51">
        <v>2</v>
      </c>
      <c r="B38" s="679" t="s">
        <v>884</v>
      </c>
      <c r="C38" s="51" t="s">
        <v>1</v>
      </c>
      <c r="D38" s="51">
        <v>1</v>
      </c>
      <c r="E38" s="51">
        <v>1440000</v>
      </c>
      <c r="F38" s="52">
        <v>1440</v>
      </c>
      <c r="G38" s="48">
        <v>1</v>
      </c>
      <c r="H38" s="46">
        <v>1440000</v>
      </c>
      <c r="I38" s="48">
        <v>1440</v>
      </c>
      <c r="J38" s="52">
        <v>1</v>
      </c>
      <c r="K38" s="51">
        <v>1440000</v>
      </c>
      <c r="L38" s="52">
        <v>1440</v>
      </c>
      <c r="M38" s="52">
        <f>J38-G38</f>
        <v>0</v>
      </c>
      <c r="N38" s="51"/>
      <c r="O38" s="52">
        <f>L38-I38</f>
        <v>0</v>
      </c>
    </row>
    <row r="39" spans="1:15" s="35" customFormat="1" ht="25.5">
      <c r="A39" s="51">
        <v>3</v>
      </c>
      <c r="B39" s="679" t="s">
        <v>759</v>
      </c>
      <c r="C39" s="51" t="s">
        <v>1</v>
      </c>
      <c r="D39" s="51">
        <v>1</v>
      </c>
      <c r="E39" s="51">
        <v>2499960</v>
      </c>
      <c r="F39" s="52">
        <v>2500</v>
      </c>
      <c r="G39" s="52">
        <v>1</v>
      </c>
      <c r="H39" s="51">
        <v>5000000</v>
      </c>
      <c r="I39" s="48">
        <v>5000</v>
      </c>
      <c r="J39" s="52">
        <v>1</v>
      </c>
      <c r="K39" s="46">
        <v>4800000</v>
      </c>
      <c r="L39" s="48">
        <v>4800</v>
      </c>
      <c r="M39" s="52">
        <f>J39-G39</f>
        <v>0</v>
      </c>
      <c r="N39" s="51"/>
      <c r="O39" s="52">
        <f>L39-I39</f>
        <v>-200</v>
      </c>
    </row>
    <row r="40" spans="1:15" s="35" customFormat="1" ht="25.5">
      <c r="A40" s="51">
        <v>4</v>
      </c>
      <c r="B40" s="679" t="s">
        <v>882</v>
      </c>
      <c r="C40" s="51" t="s">
        <v>1</v>
      </c>
      <c r="D40" s="51"/>
      <c r="E40" s="51"/>
      <c r="F40" s="52"/>
      <c r="G40" s="52"/>
      <c r="H40" s="51"/>
      <c r="I40" s="48"/>
      <c r="J40" s="52">
        <v>1</v>
      </c>
      <c r="K40" s="46">
        <v>1440000</v>
      </c>
      <c r="L40" s="48">
        <v>1440</v>
      </c>
      <c r="M40" s="52">
        <f>J40-G40</f>
        <v>1</v>
      </c>
      <c r="N40" s="51"/>
      <c r="O40" s="52">
        <f>L40-I40</f>
        <v>1440</v>
      </c>
    </row>
    <row r="41" spans="1:15" s="128" customFormat="1" ht="23.25" customHeight="1">
      <c r="A41" s="301" t="s">
        <v>262</v>
      </c>
      <c r="B41" s="318" t="s">
        <v>50</v>
      </c>
      <c r="C41" s="302">
        <v>4234</v>
      </c>
      <c r="D41" s="302"/>
      <c r="E41" s="302"/>
      <c r="F41" s="303">
        <f>SUM(F44:F46)</f>
        <v>3083.9</v>
      </c>
      <c r="G41" s="302"/>
      <c r="H41" s="302"/>
      <c r="I41" s="303">
        <f>SUM(I44:I46)</f>
        <v>5059.3999999999996</v>
      </c>
      <c r="J41" s="303"/>
      <c r="K41" s="302"/>
      <c r="L41" s="303">
        <f>SUM(L44:L46)</f>
        <v>5059.3999999999996</v>
      </c>
      <c r="M41" s="303">
        <f>J41-G41</f>
        <v>0</v>
      </c>
      <c r="N41" s="302"/>
      <c r="O41" s="303">
        <f>L41-I41</f>
        <v>0</v>
      </c>
    </row>
    <row r="42" spans="1:15" s="35" customFormat="1">
      <c r="A42" s="129"/>
      <c r="B42" s="304" t="s">
        <v>120</v>
      </c>
      <c r="C42" s="51"/>
      <c r="D42" s="51"/>
      <c r="E42" s="51"/>
      <c r="F42" s="52"/>
      <c r="G42" s="51"/>
      <c r="H42" s="51"/>
      <c r="I42" s="52"/>
      <c r="J42" s="52"/>
      <c r="K42" s="51"/>
      <c r="L42" s="68"/>
      <c r="M42" s="68"/>
      <c r="N42" s="51"/>
      <c r="O42" s="68"/>
    </row>
    <row r="43" spans="1:15" s="35" customFormat="1">
      <c r="A43" s="316"/>
      <c r="B43" s="319" t="s">
        <v>321</v>
      </c>
      <c r="C43" s="51"/>
      <c r="D43" s="51"/>
      <c r="E43" s="51"/>
      <c r="F43" s="52"/>
      <c r="G43" s="51"/>
      <c r="H43" s="51"/>
      <c r="I43" s="52"/>
      <c r="J43" s="52"/>
      <c r="K43" s="51"/>
      <c r="L43" s="68"/>
      <c r="M43" s="68"/>
      <c r="N43" s="51"/>
      <c r="O43" s="68"/>
    </row>
    <row r="44" spans="1:15" s="35" customFormat="1">
      <c r="A44" s="51">
        <v>1</v>
      </c>
      <c r="B44" s="678" t="s">
        <v>760</v>
      </c>
      <c r="C44" s="51" t="s">
        <v>1</v>
      </c>
      <c r="D44" s="51">
        <v>1</v>
      </c>
      <c r="E44" s="51">
        <v>666300</v>
      </c>
      <c r="F44" s="52">
        <v>666.3</v>
      </c>
      <c r="G44" s="52">
        <v>1</v>
      </c>
      <c r="H44" s="51">
        <v>900000</v>
      </c>
      <c r="I44" s="52">
        <f>G44*H44/1000</f>
        <v>900</v>
      </c>
      <c r="J44" s="52">
        <v>1</v>
      </c>
      <c r="K44" s="51">
        <v>900000</v>
      </c>
      <c r="L44" s="52">
        <f>J44*K44/1000</f>
        <v>900</v>
      </c>
      <c r="M44" s="52">
        <f>J44-G44</f>
        <v>0</v>
      </c>
      <c r="N44" s="51"/>
      <c r="O44" s="52">
        <f>L44-I44</f>
        <v>0</v>
      </c>
    </row>
    <row r="45" spans="1:15" s="35" customFormat="1">
      <c r="A45" s="51">
        <v>2</v>
      </c>
      <c r="B45" s="678" t="s">
        <v>761</v>
      </c>
      <c r="C45" s="51" t="s">
        <v>1</v>
      </c>
      <c r="D45" s="51">
        <v>1</v>
      </c>
      <c r="E45" s="51">
        <v>1860000</v>
      </c>
      <c r="F45" s="52">
        <v>1860</v>
      </c>
      <c r="G45" s="52">
        <v>1</v>
      </c>
      <c r="H45" s="51">
        <v>3500000</v>
      </c>
      <c r="I45" s="52">
        <f>G45*H45/1000</f>
        <v>3500</v>
      </c>
      <c r="J45" s="52">
        <v>1</v>
      </c>
      <c r="K45" s="51">
        <v>3500000</v>
      </c>
      <c r="L45" s="52">
        <f>J45*K45/1000</f>
        <v>3500</v>
      </c>
      <c r="M45" s="52">
        <f>J45-G45</f>
        <v>0</v>
      </c>
      <c r="N45" s="51"/>
      <c r="O45" s="52">
        <f>L45-I45</f>
        <v>0</v>
      </c>
    </row>
    <row r="46" spans="1:15" s="35" customFormat="1">
      <c r="A46" s="51">
        <v>3</v>
      </c>
      <c r="B46" s="680" t="s">
        <v>762</v>
      </c>
      <c r="C46" s="51" t="s">
        <v>1</v>
      </c>
      <c r="D46" s="51">
        <v>1</v>
      </c>
      <c r="E46" s="51">
        <v>557600</v>
      </c>
      <c r="F46" s="52">
        <v>557.6</v>
      </c>
      <c r="G46" s="52">
        <v>1</v>
      </c>
      <c r="H46" s="51">
        <v>659400</v>
      </c>
      <c r="I46" s="52">
        <f>G46*H46/1000</f>
        <v>659.4</v>
      </c>
      <c r="J46" s="52">
        <v>1</v>
      </c>
      <c r="K46" s="51">
        <v>659400</v>
      </c>
      <c r="L46" s="52">
        <f>J46*K46/1000</f>
        <v>659.4</v>
      </c>
      <c r="M46" s="52">
        <f>J46-G46</f>
        <v>0</v>
      </c>
      <c r="N46" s="51"/>
      <c r="O46" s="52">
        <f>L46-I46</f>
        <v>0</v>
      </c>
    </row>
    <row r="47" spans="1:15" s="128" customFormat="1" ht="23.25" customHeight="1">
      <c r="A47" s="301" t="s">
        <v>262</v>
      </c>
      <c r="B47" s="318" t="s">
        <v>52</v>
      </c>
      <c r="C47" s="302">
        <v>4236</v>
      </c>
      <c r="D47" s="302"/>
      <c r="E47" s="302"/>
      <c r="F47" s="303">
        <f>SUM(F50:F50)</f>
        <v>60.8</v>
      </c>
      <c r="G47" s="302"/>
      <c r="H47" s="302"/>
      <c r="I47" s="303">
        <f>SUM(I50:I50)</f>
        <v>100</v>
      </c>
      <c r="J47" s="303"/>
      <c r="K47" s="302"/>
      <c r="L47" s="303">
        <f>SUM(L50:L50)</f>
        <v>100</v>
      </c>
      <c r="M47" s="303">
        <f>J47-G47</f>
        <v>0</v>
      </c>
      <c r="N47" s="302"/>
      <c r="O47" s="303">
        <f>L47-I47</f>
        <v>0</v>
      </c>
    </row>
    <row r="48" spans="1:15" s="35" customFormat="1">
      <c r="A48" s="129"/>
      <c r="B48" s="304" t="s">
        <v>120</v>
      </c>
      <c r="C48" s="51"/>
      <c r="D48" s="51"/>
      <c r="E48" s="51"/>
      <c r="F48" s="52"/>
      <c r="G48" s="51"/>
      <c r="H48" s="51"/>
      <c r="I48" s="52"/>
      <c r="J48" s="52"/>
      <c r="K48" s="51"/>
      <c r="L48" s="68"/>
      <c r="M48" s="68"/>
      <c r="N48" s="51"/>
      <c r="O48" s="68"/>
    </row>
    <row r="49" spans="1:15" s="35" customFormat="1">
      <c r="A49" s="316"/>
      <c r="B49" s="319" t="s">
        <v>321</v>
      </c>
      <c r="C49" s="51"/>
      <c r="D49" s="51"/>
      <c r="E49" s="51"/>
      <c r="F49" s="52"/>
      <c r="G49" s="51"/>
      <c r="H49" s="51"/>
      <c r="I49" s="52"/>
      <c r="J49" s="52"/>
      <c r="K49" s="51"/>
      <c r="L49" s="68"/>
      <c r="M49" s="68"/>
      <c r="N49" s="51"/>
      <c r="O49" s="68"/>
    </row>
    <row r="50" spans="1:15" s="35" customFormat="1">
      <c r="A50" s="51">
        <v>1</v>
      </c>
      <c r="B50" s="679" t="s">
        <v>763</v>
      </c>
      <c r="C50" s="51" t="s">
        <v>1</v>
      </c>
      <c r="D50" s="51">
        <v>1</v>
      </c>
      <c r="E50" s="51">
        <v>60800</v>
      </c>
      <c r="F50" s="52">
        <v>60.8</v>
      </c>
      <c r="G50" s="52">
        <v>1</v>
      </c>
      <c r="H50" s="51">
        <v>100000</v>
      </c>
      <c r="I50" s="52">
        <v>100</v>
      </c>
      <c r="J50" s="52">
        <v>1</v>
      </c>
      <c r="K50" s="51">
        <v>100000</v>
      </c>
      <c r="L50" s="52">
        <v>100</v>
      </c>
      <c r="M50" s="52">
        <f>J50-G50</f>
        <v>0</v>
      </c>
      <c r="N50" s="51"/>
      <c r="O50" s="52">
        <f>L50-I50</f>
        <v>0</v>
      </c>
    </row>
    <row r="51" spans="1:15" s="128" customFormat="1" ht="23.25" customHeight="1">
      <c r="A51" s="301" t="s">
        <v>262</v>
      </c>
      <c r="B51" s="318" t="s">
        <v>764</v>
      </c>
      <c r="C51" s="302">
        <v>4237</v>
      </c>
      <c r="D51" s="302"/>
      <c r="E51" s="302"/>
      <c r="F51" s="303">
        <f>SUM(F54:F55)</f>
        <v>14805.4</v>
      </c>
      <c r="G51" s="302"/>
      <c r="H51" s="302"/>
      <c r="I51" s="303">
        <f>SUM(I54:I54)</f>
        <v>15790</v>
      </c>
      <c r="J51" s="303"/>
      <c r="K51" s="302"/>
      <c r="L51" s="303">
        <f>SUM(L54:L54)</f>
        <v>15790</v>
      </c>
      <c r="M51" s="303">
        <f>J51-G51</f>
        <v>0</v>
      </c>
      <c r="N51" s="302"/>
      <c r="O51" s="303">
        <f>L51-I51</f>
        <v>0</v>
      </c>
    </row>
    <row r="52" spans="1:15" s="35" customFormat="1">
      <c r="A52" s="129"/>
      <c r="B52" s="304" t="s">
        <v>120</v>
      </c>
      <c r="C52" s="51"/>
      <c r="D52" s="51"/>
      <c r="E52" s="51"/>
      <c r="F52" s="52"/>
      <c r="G52" s="51"/>
      <c r="H52" s="51"/>
      <c r="I52" s="52"/>
      <c r="J52" s="52"/>
      <c r="K52" s="51"/>
      <c r="L52" s="68"/>
      <c r="M52" s="68"/>
      <c r="N52" s="51"/>
      <c r="O52" s="68"/>
    </row>
    <row r="53" spans="1:15" s="35" customFormat="1">
      <c r="A53" s="316"/>
      <c r="B53" s="319" t="s">
        <v>321</v>
      </c>
      <c r="C53" s="51"/>
      <c r="D53" s="51"/>
      <c r="E53" s="51"/>
      <c r="F53" s="52"/>
      <c r="G53" s="51"/>
      <c r="H53" s="51"/>
      <c r="I53" s="52"/>
      <c r="J53" s="52"/>
      <c r="K53" s="51"/>
      <c r="L53" s="68"/>
      <c r="M53" s="68"/>
      <c r="N53" s="51"/>
      <c r="O53" s="68"/>
    </row>
    <row r="54" spans="1:15" s="35" customFormat="1">
      <c r="A54" s="51">
        <v>1</v>
      </c>
      <c r="B54" s="679" t="s">
        <v>765</v>
      </c>
      <c r="C54" s="51" t="s">
        <v>1</v>
      </c>
      <c r="D54" s="51">
        <v>1</v>
      </c>
      <c r="E54" s="51">
        <v>14805400</v>
      </c>
      <c r="F54" s="52">
        <v>13805.4</v>
      </c>
      <c r="G54" s="52">
        <v>1</v>
      </c>
      <c r="H54" s="51">
        <v>15790000</v>
      </c>
      <c r="I54" s="52">
        <v>15790</v>
      </c>
      <c r="J54" s="52">
        <v>1</v>
      </c>
      <c r="K54" s="51">
        <v>15790000</v>
      </c>
      <c r="L54" s="52">
        <v>15790</v>
      </c>
      <c r="M54" s="52">
        <f>J54-G54</f>
        <v>0</v>
      </c>
      <c r="N54" s="51"/>
      <c r="O54" s="52">
        <f>L54-I54</f>
        <v>0</v>
      </c>
    </row>
    <row r="55" spans="1:15" s="35" customFormat="1">
      <c r="A55" s="51">
        <v>2</v>
      </c>
      <c r="B55" s="681" t="s">
        <v>766</v>
      </c>
      <c r="C55" s="51" t="s">
        <v>1</v>
      </c>
      <c r="D55" s="51"/>
      <c r="E55" s="51"/>
      <c r="F55" s="52">
        <v>1000</v>
      </c>
      <c r="G55" s="52"/>
      <c r="H55" s="51"/>
      <c r="I55" s="52"/>
      <c r="J55" s="52"/>
      <c r="K55" s="51"/>
      <c r="L55" s="52"/>
      <c r="M55" s="52">
        <f>J55-G55</f>
        <v>0</v>
      </c>
      <c r="N55" s="51"/>
      <c r="O55" s="52">
        <f>L55-I55</f>
        <v>0</v>
      </c>
    </row>
    <row r="56" spans="1:15" s="128" customFormat="1" ht="23.25" customHeight="1">
      <c r="A56" s="301" t="s">
        <v>262</v>
      </c>
      <c r="B56" s="318" t="s">
        <v>54</v>
      </c>
      <c r="C56" s="302">
        <v>4239</v>
      </c>
      <c r="D56" s="302"/>
      <c r="E56" s="302"/>
      <c r="F56" s="303">
        <f>SUM(F59:F60)</f>
        <v>110</v>
      </c>
      <c r="G56" s="302"/>
      <c r="H56" s="302"/>
      <c r="I56" s="303">
        <f>SUM(I59:I60)</f>
        <v>13870</v>
      </c>
      <c r="J56" s="303"/>
      <c r="K56" s="302"/>
      <c r="L56" s="303">
        <v>28650</v>
      </c>
      <c r="M56" s="303">
        <f>J56-G56</f>
        <v>0</v>
      </c>
      <c r="N56" s="302"/>
      <c r="O56" s="303">
        <f>L56-I56</f>
        <v>14780</v>
      </c>
    </row>
    <row r="57" spans="1:15" s="35" customFormat="1">
      <c r="A57" s="129"/>
      <c r="B57" s="304" t="s">
        <v>120</v>
      </c>
      <c r="C57" s="51"/>
      <c r="D57" s="51"/>
      <c r="E57" s="51"/>
      <c r="F57" s="52"/>
      <c r="G57" s="51"/>
      <c r="H57" s="51"/>
      <c r="I57" s="52"/>
      <c r="J57" s="52"/>
      <c r="K57" s="51"/>
      <c r="L57" s="68"/>
      <c r="M57" s="68"/>
      <c r="N57" s="51"/>
      <c r="O57" s="68"/>
    </row>
    <row r="58" spans="1:15" s="35" customFormat="1">
      <c r="A58" s="316"/>
      <c r="B58" s="319" t="s">
        <v>321</v>
      </c>
      <c r="C58" s="51"/>
      <c r="D58" s="51"/>
      <c r="E58" s="51"/>
      <c r="F58" s="52"/>
      <c r="G58" s="51"/>
      <c r="H58" s="51"/>
      <c r="I58" s="52"/>
      <c r="J58" s="52"/>
      <c r="K58" s="51"/>
      <c r="L58" s="68"/>
      <c r="M58" s="68"/>
      <c r="N58" s="51"/>
      <c r="O58" s="68"/>
    </row>
    <row r="59" spans="1:15" s="35" customFormat="1">
      <c r="A59" s="51">
        <v>1</v>
      </c>
      <c r="B59" s="679" t="s">
        <v>816</v>
      </c>
      <c r="C59" s="51" t="s">
        <v>1</v>
      </c>
      <c r="D59" s="51"/>
      <c r="E59" s="51"/>
      <c r="F59" s="52"/>
      <c r="G59" s="52">
        <v>1</v>
      </c>
      <c r="H59" s="51">
        <v>13770000</v>
      </c>
      <c r="I59" s="52">
        <v>13770</v>
      </c>
      <c r="J59" s="52">
        <v>1</v>
      </c>
      <c r="K59" s="51">
        <v>12530000</v>
      </c>
      <c r="L59" s="52">
        <v>12530</v>
      </c>
      <c r="M59" s="52">
        <f>J59-G59</f>
        <v>0</v>
      </c>
      <c r="N59" s="51"/>
      <c r="O59" s="52">
        <f>L59-I59</f>
        <v>-1240</v>
      </c>
    </row>
    <row r="60" spans="1:15" s="35" customFormat="1" ht="25.5">
      <c r="A60" s="51">
        <v>2</v>
      </c>
      <c r="B60" s="679" t="s">
        <v>767</v>
      </c>
      <c r="C60" s="51" t="s">
        <v>1</v>
      </c>
      <c r="D60" s="51">
        <v>1</v>
      </c>
      <c r="E60" s="51">
        <v>110000</v>
      </c>
      <c r="F60" s="52">
        <v>110</v>
      </c>
      <c r="G60" s="52">
        <v>1</v>
      </c>
      <c r="H60" s="51">
        <v>100000</v>
      </c>
      <c r="I60" s="52">
        <v>100</v>
      </c>
      <c r="J60" s="52">
        <v>1</v>
      </c>
      <c r="K60" s="51">
        <v>120000</v>
      </c>
      <c r="L60" s="52">
        <v>120</v>
      </c>
      <c r="M60" s="52">
        <f>J60-G60</f>
        <v>0</v>
      </c>
      <c r="N60" s="51"/>
      <c r="O60" s="52">
        <f>L60-I60</f>
        <v>20</v>
      </c>
    </row>
    <row r="61" spans="1:15" s="35" customFormat="1" ht="25.5">
      <c r="A61" s="51">
        <v>3</v>
      </c>
      <c r="B61" s="679" t="s">
        <v>1307</v>
      </c>
      <c r="C61" s="51" t="s">
        <v>1</v>
      </c>
      <c r="D61" s="51"/>
      <c r="E61" s="51"/>
      <c r="F61" s="52"/>
      <c r="G61" s="52"/>
      <c r="H61" s="51"/>
      <c r="I61" s="52"/>
      <c r="J61" s="52">
        <v>1</v>
      </c>
      <c r="K61" s="51">
        <v>16000000</v>
      </c>
      <c r="L61" s="52">
        <v>16000</v>
      </c>
      <c r="M61" s="52">
        <f>J61-G61</f>
        <v>1</v>
      </c>
      <c r="N61" s="51"/>
      <c r="O61" s="52">
        <f>L61-I61</f>
        <v>16000</v>
      </c>
    </row>
    <row r="62" spans="1:15" s="128" customFormat="1" ht="23.25" customHeight="1">
      <c r="A62" s="301" t="s">
        <v>262</v>
      </c>
      <c r="B62" s="318" t="s">
        <v>768</v>
      </c>
      <c r="C62" s="302">
        <v>4241</v>
      </c>
      <c r="D62" s="302"/>
      <c r="E62" s="302"/>
      <c r="F62" s="303">
        <f>SUM(F65:F66)</f>
        <v>204.7</v>
      </c>
      <c r="G62" s="302"/>
      <c r="H62" s="302"/>
      <c r="I62" s="303">
        <f>SUM(I65:I66)</f>
        <v>350</v>
      </c>
      <c r="J62" s="303"/>
      <c r="K62" s="302"/>
      <c r="L62" s="303">
        <f>SUM(L65:L66)</f>
        <v>350</v>
      </c>
      <c r="M62" s="303">
        <f>J62-G62</f>
        <v>0</v>
      </c>
      <c r="N62" s="302"/>
      <c r="O62" s="303">
        <f>L62-I62</f>
        <v>0</v>
      </c>
    </row>
    <row r="63" spans="1:15" s="35" customFormat="1">
      <c r="A63" s="129"/>
      <c r="B63" s="304" t="s">
        <v>120</v>
      </c>
      <c r="C63" s="51"/>
      <c r="D63" s="51"/>
      <c r="E63" s="51"/>
      <c r="F63" s="52"/>
      <c r="G63" s="51"/>
      <c r="H63" s="51"/>
      <c r="I63" s="52"/>
      <c r="J63" s="52"/>
      <c r="K63" s="51"/>
      <c r="L63" s="68"/>
      <c r="M63" s="68"/>
      <c r="N63" s="51"/>
      <c r="O63" s="68"/>
    </row>
    <row r="64" spans="1:15" s="35" customFormat="1">
      <c r="A64" s="316"/>
      <c r="B64" s="319" t="s">
        <v>321</v>
      </c>
      <c r="C64" s="51"/>
      <c r="D64" s="51"/>
      <c r="E64" s="51"/>
      <c r="F64" s="52"/>
      <c r="G64" s="51"/>
      <c r="H64" s="51"/>
      <c r="I64" s="52"/>
      <c r="J64" s="52"/>
      <c r="K64" s="51"/>
      <c r="L64" s="68"/>
      <c r="M64" s="68"/>
      <c r="N64" s="51"/>
      <c r="O64" s="68"/>
    </row>
    <row r="65" spans="1:15" s="35" customFormat="1" ht="30.6" customHeight="1">
      <c r="A65" s="51">
        <v>1</v>
      </c>
      <c r="B65" s="679" t="s">
        <v>769</v>
      </c>
      <c r="C65" s="51" t="s">
        <v>1</v>
      </c>
      <c r="D65" s="51">
        <v>1</v>
      </c>
      <c r="E65" s="51">
        <v>137000</v>
      </c>
      <c r="F65" s="52">
        <v>137</v>
      </c>
      <c r="G65" s="52">
        <v>1</v>
      </c>
      <c r="H65" s="51">
        <v>150000</v>
      </c>
      <c r="I65" s="52">
        <v>150</v>
      </c>
      <c r="J65" s="52">
        <v>1</v>
      </c>
      <c r="K65" s="51">
        <v>150000</v>
      </c>
      <c r="L65" s="52">
        <f>J65*K65/1000</f>
        <v>150</v>
      </c>
      <c r="M65" s="52">
        <f>J65-G65</f>
        <v>0</v>
      </c>
      <c r="N65" s="51"/>
      <c r="O65" s="52">
        <f>L65-I65</f>
        <v>0</v>
      </c>
    </row>
    <row r="66" spans="1:15" s="35" customFormat="1">
      <c r="A66" s="51">
        <v>2</v>
      </c>
      <c r="B66" s="679" t="s">
        <v>770</v>
      </c>
      <c r="C66" s="51" t="s">
        <v>1</v>
      </c>
      <c r="D66" s="51">
        <v>1</v>
      </c>
      <c r="E66" s="51">
        <v>67689</v>
      </c>
      <c r="F66" s="52">
        <v>67.7</v>
      </c>
      <c r="G66" s="52">
        <v>1</v>
      </c>
      <c r="H66" s="51">
        <v>200000</v>
      </c>
      <c r="I66" s="52">
        <v>200</v>
      </c>
      <c r="J66" s="52">
        <v>1</v>
      </c>
      <c r="K66" s="51">
        <v>200000</v>
      </c>
      <c r="L66" s="52">
        <f>J66*K66/1000</f>
        <v>200</v>
      </c>
      <c r="M66" s="52">
        <f>J66-G66</f>
        <v>0</v>
      </c>
      <c r="N66" s="51"/>
      <c r="O66" s="52">
        <f>L66-I66</f>
        <v>0</v>
      </c>
    </row>
    <row r="67" spans="1:15" s="128" customFormat="1" ht="23.25" customHeight="1">
      <c r="A67" s="301" t="s">
        <v>262</v>
      </c>
      <c r="B67" s="301" t="s">
        <v>771</v>
      </c>
      <c r="C67" s="302">
        <v>4251</v>
      </c>
      <c r="D67" s="302"/>
      <c r="E67" s="302"/>
      <c r="F67" s="303">
        <f>SUM(F70:F71)</f>
        <v>2098.3000000000002</v>
      </c>
      <c r="G67" s="302"/>
      <c r="H67" s="302"/>
      <c r="I67" s="303">
        <f>SUM(I70:I70)</f>
        <v>22309.5</v>
      </c>
      <c r="J67" s="303"/>
      <c r="K67" s="302"/>
      <c r="L67" s="303">
        <f>SUM(L70:L70)</f>
        <v>900</v>
      </c>
      <c r="M67" s="303">
        <f>J67-G67</f>
        <v>0</v>
      </c>
      <c r="N67" s="302"/>
      <c r="O67" s="303">
        <f>L67-I67</f>
        <v>-21409.5</v>
      </c>
    </row>
    <row r="68" spans="1:15" s="35" customFormat="1">
      <c r="A68" s="129"/>
      <c r="B68" s="304" t="s">
        <v>120</v>
      </c>
      <c r="C68" s="51"/>
      <c r="D68" s="51"/>
      <c r="E68" s="51"/>
      <c r="F68" s="52"/>
      <c r="G68" s="51"/>
      <c r="H68" s="51"/>
      <c r="I68" s="52"/>
      <c r="J68" s="52"/>
      <c r="K68" s="51"/>
      <c r="L68" s="68"/>
      <c r="M68" s="68"/>
      <c r="N68" s="51"/>
      <c r="O68" s="68"/>
    </row>
    <row r="69" spans="1:15" s="35" customFormat="1">
      <c r="A69" s="316"/>
      <c r="B69" s="319" t="s">
        <v>321</v>
      </c>
      <c r="C69" s="51"/>
      <c r="D69" s="51"/>
      <c r="E69" s="51"/>
      <c r="F69" s="52"/>
      <c r="G69" s="51"/>
      <c r="H69" s="51"/>
      <c r="I69" s="52"/>
      <c r="J69" s="52"/>
      <c r="K69" s="51"/>
      <c r="L69" s="68"/>
      <c r="M69" s="68"/>
      <c r="N69" s="51"/>
      <c r="O69" s="68"/>
    </row>
    <row r="70" spans="1:15" s="35" customFormat="1">
      <c r="A70" s="51">
        <v>1</v>
      </c>
      <c r="B70" s="677" t="s">
        <v>772</v>
      </c>
      <c r="C70" s="51" t="s">
        <v>1</v>
      </c>
      <c r="D70" s="51">
        <v>1</v>
      </c>
      <c r="E70" s="51">
        <v>1898333</v>
      </c>
      <c r="F70" s="52">
        <v>1898.3</v>
      </c>
      <c r="G70" s="52">
        <v>1</v>
      </c>
      <c r="H70" s="51">
        <v>22309500</v>
      </c>
      <c r="I70" s="52">
        <v>22309.5</v>
      </c>
      <c r="J70" s="52">
        <v>1</v>
      </c>
      <c r="K70" s="51">
        <v>900000</v>
      </c>
      <c r="L70" s="52">
        <v>900</v>
      </c>
      <c r="M70" s="52">
        <f>J70-G70</f>
        <v>0</v>
      </c>
      <c r="N70" s="51"/>
      <c r="O70" s="52">
        <f>L70-I70</f>
        <v>-21409.5</v>
      </c>
    </row>
    <row r="71" spans="1:15" s="35" customFormat="1">
      <c r="A71" s="51">
        <v>2</v>
      </c>
      <c r="B71" s="681" t="s">
        <v>766</v>
      </c>
      <c r="C71" s="51" t="s">
        <v>1</v>
      </c>
      <c r="D71" s="51"/>
      <c r="E71" s="51"/>
      <c r="F71" s="52">
        <v>200</v>
      </c>
      <c r="G71" s="52"/>
      <c r="H71" s="51"/>
      <c r="I71" s="52"/>
      <c r="J71" s="52"/>
      <c r="K71" s="51"/>
      <c r="L71" s="52"/>
      <c r="M71" s="52">
        <f>J71-G71</f>
        <v>0</v>
      </c>
      <c r="N71" s="51"/>
      <c r="O71" s="52">
        <f>L71-I71</f>
        <v>0</v>
      </c>
    </row>
    <row r="72" spans="1:15" s="128" customFormat="1" ht="40.9" customHeight="1">
      <c r="A72" s="301" t="s">
        <v>262</v>
      </c>
      <c r="B72" s="302" t="s">
        <v>773</v>
      </c>
      <c r="C72" s="302">
        <v>4252</v>
      </c>
      <c r="D72" s="302"/>
      <c r="E72" s="302"/>
      <c r="F72" s="303">
        <f>SUM(F75:F77)</f>
        <v>1315</v>
      </c>
      <c r="G72" s="302"/>
      <c r="H72" s="302"/>
      <c r="I72" s="303">
        <f>SUM(I75:I76)</f>
        <v>1663.4</v>
      </c>
      <c r="J72" s="303"/>
      <c r="K72" s="302"/>
      <c r="L72" s="303">
        <f>SUM(L75:L76)</f>
        <v>1900</v>
      </c>
      <c r="M72" s="303">
        <f>J72-G72</f>
        <v>0</v>
      </c>
      <c r="N72" s="302"/>
      <c r="O72" s="303">
        <f>L72-I72</f>
        <v>236.59999999999991</v>
      </c>
    </row>
    <row r="73" spans="1:15" s="35" customFormat="1">
      <c r="A73" s="129"/>
      <c r="B73" s="304" t="s">
        <v>120</v>
      </c>
      <c r="C73" s="51"/>
      <c r="D73" s="51"/>
      <c r="E73" s="51"/>
      <c r="F73" s="52"/>
      <c r="G73" s="51"/>
      <c r="H73" s="51"/>
      <c r="I73" s="52"/>
      <c r="J73" s="52"/>
      <c r="K73" s="51"/>
      <c r="L73" s="68"/>
      <c r="M73" s="68"/>
      <c r="N73" s="51"/>
      <c r="O73" s="68"/>
    </row>
    <row r="74" spans="1:15" s="35" customFormat="1">
      <c r="A74" s="316"/>
      <c r="B74" s="319" t="s">
        <v>321</v>
      </c>
      <c r="C74" s="51"/>
      <c r="D74" s="51"/>
      <c r="E74" s="51"/>
      <c r="F74" s="52"/>
      <c r="G74" s="51"/>
      <c r="H74" s="51"/>
      <c r="I74" s="52"/>
      <c r="J74" s="52"/>
      <c r="K74" s="51"/>
      <c r="L74" s="68"/>
      <c r="M74" s="68"/>
      <c r="N74" s="51"/>
      <c r="O74" s="68"/>
    </row>
    <row r="75" spans="1:15" s="35" customFormat="1">
      <c r="A75" s="51">
        <v>1</v>
      </c>
      <c r="B75" s="677" t="s">
        <v>774</v>
      </c>
      <c r="C75" s="51" t="s">
        <v>1</v>
      </c>
      <c r="D75" s="51">
        <v>1</v>
      </c>
      <c r="E75" s="51">
        <v>577100</v>
      </c>
      <c r="F75" s="48">
        <v>577.1</v>
      </c>
      <c r="G75" s="52">
        <v>1</v>
      </c>
      <c r="H75" s="51">
        <v>713400</v>
      </c>
      <c r="I75" s="52">
        <v>713.4</v>
      </c>
      <c r="J75" s="52">
        <v>1</v>
      </c>
      <c r="K75" s="51">
        <v>950000</v>
      </c>
      <c r="L75" s="52">
        <f>J75*K75/1000</f>
        <v>950</v>
      </c>
      <c r="M75" s="52">
        <f>J75-G75</f>
        <v>0</v>
      </c>
      <c r="N75" s="51"/>
      <c r="O75" s="52">
        <f>L75-I75</f>
        <v>236.60000000000002</v>
      </c>
    </row>
    <row r="76" spans="1:15" s="35" customFormat="1">
      <c r="A76" s="51">
        <v>2</v>
      </c>
      <c r="B76" s="677" t="s">
        <v>775</v>
      </c>
      <c r="C76" s="51" t="s">
        <v>1</v>
      </c>
      <c r="D76" s="51">
        <v>1</v>
      </c>
      <c r="E76" s="51">
        <v>387900</v>
      </c>
      <c r="F76" s="52">
        <v>387.9</v>
      </c>
      <c r="G76" s="52">
        <v>1</v>
      </c>
      <c r="H76" s="51">
        <v>950000</v>
      </c>
      <c r="I76" s="52">
        <v>950</v>
      </c>
      <c r="J76" s="52">
        <v>1</v>
      </c>
      <c r="K76" s="51">
        <v>950000</v>
      </c>
      <c r="L76" s="52">
        <f>J76*K76/1000</f>
        <v>950</v>
      </c>
      <c r="M76" s="52">
        <f>J76-G76</f>
        <v>0</v>
      </c>
      <c r="N76" s="51"/>
      <c r="O76" s="52">
        <f>L76-I76</f>
        <v>0</v>
      </c>
    </row>
    <row r="77" spans="1:15" s="35" customFormat="1">
      <c r="A77" s="51">
        <v>3</v>
      </c>
      <c r="B77" s="681" t="s">
        <v>766</v>
      </c>
      <c r="C77" s="51" t="s">
        <v>1</v>
      </c>
      <c r="D77" s="51"/>
      <c r="E77" s="51"/>
      <c r="F77" s="52">
        <v>350</v>
      </c>
      <c r="G77" s="52"/>
      <c r="H77" s="51"/>
      <c r="I77" s="52"/>
      <c r="J77" s="52"/>
      <c r="K77" s="51"/>
      <c r="L77" s="52">
        <f>J77*K77/1000</f>
        <v>0</v>
      </c>
      <c r="M77" s="52">
        <f>J77-G77</f>
        <v>0</v>
      </c>
      <c r="N77" s="51"/>
      <c r="O77" s="52">
        <f>L77-I77</f>
        <v>0</v>
      </c>
    </row>
    <row r="78" spans="1:15" s="128" customFormat="1" ht="40.9" customHeight="1">
      <c r="A78" s="301" t="s">
        <v>262</v>
      </c>
      <c r="B78" s="301" t="s">
        <v>776</v>
      </c>
      <c r="C78" s="302">
        <v>4261</v>
      </c>
      <c r="D78" s="302"/>
      <c r="E78" s="302"/>
      <c r="F78" s="303">
        <f>SUM(F81:F106)</f>
        <v>752.7</v>
      </c>
      <c r="G78" s="302"/>
      <c r="H78" s="302"/>
      <c r="I78" s="303">
        <f>SUM(I81:I106)</f>
        <v>1275.5999999999999</v>
      </c>
      <c r="J78" s="303"/>
      <c r="K78" s="302"/>
      <c r="L78" s="303">
        <f>SUM(L81:L106)</f>
        <v>1780.6</v>
      </c>
      <c r="M78" s="303">
        <f>J78-G78</f>
        <v>0</v>
      </c>
      <c r="N78" s="302"/>
      <c r="O78" s="303">
        <f>L78-I78</f>
        <v>505</v>
      </c>
    </row>
    <row r="79" spans="1:15" s="35" customFormat="1">
      <c r="A79" s="129"/>
      <c r="B79" s="304" t="s">
        <v>120</v>
      </c>
      <c r="C79" s="51"/>
      <c r="D79" s="51"/>
      <c r="E79" s="51"/>
      <c r="F79" s="52"/>
      <c r="G79" s="51"/>
      <c r="H79" s="51"/>
      <c r="I79" s="52"/>
      <c r="J79" s="52"/>
      <c r="K79" s="51"/>
      <c r="L79" s="68"/>
      <c r="M79" s="68"/>
      <c r="N79" s="51"/>
      <c r="O79" s="68"/>
    </row>
    <row r="80" spans="1:15" s="35" customFormat="1">
      <c r="A80" s="316"/>
      <c r="B80" s="319" t="s">
        <v>321</v>
      </c>
      <c r="C80" s="51"/>
      <c r="D80" s="51"/>
      <c r="E80" s="51"/>
      <c r="F80" s="52"/>
      <c r="G80" s="51"/>
      <c r="H80" s="51"/>
      <c r="I80" s="52"/>
      <c r="J80" s="52"/>
      <c r="K80" s="51"/>
      <c r="L80" s="68"/>
      <c r="M80" s="68"/>
      <c r="N80" s="51"/>
      <c r="O80" s="68"/>
    </row>
    <row r="81" spans="1:15" s="35" customFormat="1">
      <c r="A81" s="51">
        <v>1</v>
      </c>
      <c r="B81" s="679" t="s">
        <v>777</v>
      </c>
      <c r="C81" s="51" t="s">
        <v>1</v>
      </c>
      <c r="D81" s="51">
        <v>20</v>
      </c>
      <c r="E81" s="51">
        <v>300</v>
      </c>
      <c r="F81" s="48">
        <v>6</v>
      </c>
      <c r="G81" s="52">
        <v>20</v>
      </c>
      <c r="H81" s="51">
        <v>350</v>
      </c>
      <c r="I81" s="52">
        <f t="shared" ref="I81:I94" si="0">G81*H81/1000</f>
        <v>7</v>
      </c>
      <c r="J81" s="48">
        <v>20</v>
      </c>
      <c r="K81" s="46">
        <v>350</v>
      </c>
      <c r="L81" s="48">
        <f>J81*K81/1000</f>
        <v>7</v>
      </c>
      <c r="M81" s="52">
        <f t="shared" ref="M81:M105" si="1">J81-G81</f>
        <v>0</v>
      </c>
      <c r="N81" s="51"/>
      <c r="O81" s="52">
        <f t="shared" ref="O81:O105" si="2">L81-I81</f>
        <v>0</v>
      </c>
    </row>
    <row r="82" spans="1:15" s="35" customFormat="1">
      <c r="A82" s="51">
        <v>2</v>
      </c>
      <c r="B82" s="679" t="s">
        <v>778</v>
      </c>
      <c r="C82" s="51" t="s">
        <v>1</v>
      </c>
      <c r="D82" s="51">
        <v>10</v>
      </c>
      <c r="E82" s="51">
        <v>3500</v>
      </c>
      <c r="F82" s="52">
        <v>35</v>
      </c>
      <c r="G82" s="52">
        <v>10</v>
      </c>
      <c r="H82" s="51">
        <v>3500</v>
      </c>
      <c r="I82" s="52">
        <f t="shared" si="0"/>
        <v>35</v>
      </c>
      <c r="J82" s="48">
        <v>10</v>
      </c>
      <c r="K82" s="46">
        <v>3500</v>
      </c>
      <c r="L82" s="48">
        <f t="shared" ref="L82:L106" si="3">J82*K82/1000</f>
        <v>35</v>
      </c>
      <c r="M82" s="52">
        <f t="shared" si="1"/>
        <v>0</v>
      </c>
      <c r="N82" s="51"/>
      <c r="O82" s="52">
        <f t="shared" si="2"/>
        <v>0</v>
      </c>
    </row>
    <row r="83" spans="1:15" s="35" customFormat="1">
      <c r="A83" s="51">
        <v>3</v>
      </c>
      <c r="B83" s="679" t="s">
        <v>779</v>
      </c>
      <c r="C83" s="51" t="s">
        <v>1</v>
      </c>
      <c r="D83" s="51">
        <v>25</v>
      </c>
      <c r="E83" s="51">
        <v>300</v>
      </c>
      <c r="F83" s="52">
        <v>7.5</v>
      </c>
      <c r="G83" s="52">
        <v>50</v>
      </c>
      <c r="H83" s="51">
        <v>320</v>
      </c>
      <c r="I83" s="52">
        <f t="shared" si="0"/>
        <v>16</v>
      </c>
      <c r="J83" s="48">
        <v>50</v>
      </c>
      <c r="K83" s="46">
        <v>320</v>
      </c>
      <c r="L83" s="48">
        <f t="shared" si="3"/>
        <v>16</v>
      </c>
      <c r="M83" s="52">
        <f t="shared" si="1"/>
        <v>0</v>
      </c>
      <c r="N83" s="51"/>
      <c r="O83" s="52">
        <f t="shared" si="2"/>
        <v>0</v>
      </c>
    </row>
    <row r="84" spans="1:15" s="35" customFormat="1">
      <c r="A84" s="51">
        <v>4</v>
      </c>
      <c r="B84" s="679" t="s">
        <v>885</v>
      </c>
      <c r="C84" s="51" t="s">
        <v>1</v>
      </c>
      <c r="D84" s="46">
        <v>76</v>
      </c>
      <c r="E84" s="46">
        <v>992</v>
      </c>
      <c r="F84" s="48">
        <v>75.400000000000006</v>
      </c>
      <c r="G84" s="48">
        <v>76</v>
      </c>
      <c r="H84" s="46">
        <v>1200</v>
      </c>
      <c r="I84" s="48">
        <f t="shared" si="0"/>
        <v>91.2</v>
      </c>
      <c r="J84" s="48">
        <v>76</v>
      </c>
      <c r="K84" s="46">
        <v>1200</v>
      </c>
      <c r="L84" s="48">
        <f t="shared" si="3"/>
        <v>91.2</v>
      </c>
      <c r="M84" s="52">
        <f t="shared" si="1"/>
        <v>0</v>
      </c>
      <c r="N84" s="51"/>
      <c r="O84" s="52">
        <f t="shared" si="2"/>
        <v>0</v>
      </c>
    </row>
    <row r="85" spans="1:15" s="35" customFormat="1">
      <c r="A85" s="51">
        <v>5</v>
      </c>
      <c r="B85" s="679" t="s">
        <v>815</v>
      </c>
      <c r="C85" s="51" t="s">
        <v>1</v>
      </c>
      <c r="D85" s="51">
        <v>170</v>
      </c>
      <c r="E85" s="51">
        <v>20</v>
      </c>
      <c r="F85" s="52">
        <v>3.4</v>
      </c>
      <c r="G85" s="52">
        <v>170</v>
      </c>
      <c r="H85" s="51">
        <v>20</v>
      </c>
      <c r="I85" s="52">
        <f t="shared" si="0"/>
        <v>3.4</v>
      </c>
      <c r="J85" s="48">
        <v>170</v>
      </c>
      <c r="K85" s="46">
        <v>20</v>
      </c>
      <c r="L85" s="48">
        <f t="shared" si="3"/>
        <v>3.4</v>
      </c>
      <c r="M85" s="52">
        <f t="shared" si="1"/>
        <v>0</v>
      </c>
      <c r="N85" s="51"/>
      <c r="O85" s="52">
        <f t="shared" si="2"/>
        <v>0</v>
      </c>
    </row>
    <row r="86" spans="1:15" s="35" customFormat="1">
      <c r="A86" s="51">
        <v>6</v>
      </c>
      <c r="B86" s="677" t="s">
        <v>780</v>
      </c>
      <c r="C86" s="51" t="s">
        <v>1</v>
      </c>
      <c r="D86" s="51">
        <v>10</v>
      </c>
      <c r="E86" s="51">
        <v>1400</v>
      </c>
      <c r="F86" s="52">
        <v>14</v>
      </c>
      <c r="G86" s="52">
        <v>10</v>
      </c>
      <c r="H86" s="51">
        <v>800</v>
      </c>
      <c r="I86" s="52">
        <f t="shared" si="0"/>
        <v>8</v>
      </c>
      <c r="J86" s="48"/>
      <c r="K86" s="46"/>
      <c r="L86" s="48">
        <f t="shared" si="3"/>
        <v>0</v>
      </c>
      <c r="M86" s="52">
        <f t="shared" si="1"/>
        <v>-10</v>
      </c>
      <c r="N86" s="51"/>
      <c r="O86" s="52">
        <f t="shared" si="2"/>
        <v>-8</v>
      </c>
    </row>
    <row r="87" spans="1:15" s="35" customFormat="1">
      <c r="A87" s="51">
        <v>7</v>
      </c>
      <c r="B87" s="678" t="s">
        <v>781</v>
      </c>
      <c r="C87" s="51" t="s">
        <v>1</v>
      </c>
      <c r="D87" s="51">
        <v>2</v>
      </c>
      <c r="E87" s="51">
        <v>27000</v>
      </c>
      <c r="F87" s="52">
        <v>54</v>
      </c>
      <c r="G87" s="52"/>
      <c r="H87" s="51"/>
      <c r="I87" s="52">
        <f t="shared" si="0"/>
        <v>0</v>
      </c>
      <c r="J87" s="683"/>
      <c r="K87" s="684"/>
      <c r="L87" s="48">
        <f t="shared" si="3"/>
        <v>0</v>
      </c>
      <c r="M87" s="52">
        <f t="shared" si="1"/>
        <v>0</v>
      </c>
      <c r="N87" s="51"/>
      <c r="O87" s="52">
        <f t="shared" si="2"/>
        <v>0</v>
      </c>
    </row>
    <row r="88" spans="1:15" s="35" customFormat="1">
      <c r="A88" s="51">
        <v>8</v>
      </c>
      <c r="B88" s="678" t="s">
        <v>781</v>
      </c>
      <c r="C88" s="51" t="s">
        <v>1</v>
      </c>
      <c r="D88" s="51">
        <v>10</v>
      </c>
      <c r="E88" s="51">
        <v>3600</v>
      </c>
      <c r="F88" s="52">
        <v>36</v>
      </c>
      <c r="G88" s="52">
        <v>10</v>
      </c>
      <c r="H88" s="51">
        <v>6000</v>
      </c>
      <c r="I88" s="52">
        <f t="shared" si="0"/>
        <v>60</v>
      </c>
      <c r="J88" s="48">
        <v>20</v>
      </c>
      <c r="K88" s="46">
        <v>4000</v>
      </c>
      <c r="L88" s="48">
        <f t="shared" si="3"/>
        <v>80</v>
      </c>
      <c r="M88" s="52">
        <f t="shared" si="1"/>
        <v>10</v>
      </c>
      <c r="N88" s="51"/>
      <c r="O88" s="52">
        <f t="shared" si="2"/>
        <v>20</v>
      </c>
    </row>
    <row r="89" spans="1:15" s="35" customFormat="1">
      <c r="A89" s="51">
        <v>9</v>
      </c>
      <c r="B89" s="678" t="s">
        <v>781</v>
      </c>
      <c r="C89" s="51" t="s">
        <v>1</v>
      </c>
      <c r="D89" s="51">
        <v>10</v>
      </c>
      <c r="E89" s="51">
        <v>3600</v>
      </c>
      <c r="F89" s="52">
        <v>36</v>
      </c>
      <c r="G89" s="52">
        <v>10</v>
      </c>
      <c r="H89" s="51">
        <v>6000</v>
      </c>
      <c r="I89" s="52">
        <f t="shared" si="0"/>
        <v>60</v>
      </c>
      <c r="J89" s="48">
        <v>10</v>
      </c>
      <c r="K89" s="46">
        <v>4000</v>
      </c>
      <c r="L89" s="48">
        <f t="shared" si="3"/>
        <v>40</v>
      </c>
      <c r="M89" s="52">
        <f t="shared" si="1"/>
        <v>0</v>
      </c>
      <c r="N89" s="51"/>
      <c r="O89" s="52">
        <f t="shared" si="2"/>
        <v>-20</v>
      </c>
    </row>
    <row r="90" spans="1:15" s="35" customFormat="1">
      <c r="A90" s="51">
        <v>10</v>
      </c>
      <c r="B90" s="678" t="s">
        <v>781</v>
      </c>
      <c r="C90" s="51" t="s">
        <v>1</v>
      </c>
      <c r="D90" s="51">
        <v>4</v>
      </c>
      <c r="E90" s="51">
        <v>6000</v>
      </c>
      <c r="F90" s="52">
        <v>24</v>
      </c>
      <c r="G90" s="52">
        <v>10</v>
      </c>
      <c r="H90" s="51">
        <v>6000</v>
      </c>
      <c r="I90" s="52">
        <f t="shared" si="0"/>
        <v>60</v>
      </c>
      <c r="J90" s="48">
        <v>6</v>
      </c>
      <c r="K90" s="46">
        <v>6000</v>
      </c>
      <c r="L90" s="48">
        <f t="shared" si="3"/>
        <v>36</v>
      </c>
      <c r="M90" s="52">
        <f t="shared" si="1"/>
        <v>-4</v>
      </c>
      <c r="N90" s="51"/>
      <c r="O90" s="52">
        <f t="shared" si="2"/>
        <v>-24</v>
      </c>
    </row>
    <row r="91" spans="1:15" s="35" customFormat="1">
      <c r="A91" s="51">
        <v>11</v>
      </c>
      <c r="B91" s="678" t="s">
        <v>781</v>
      </c>
      <c r="C91" s="51" t="s">
        <v>1</v>
      </c>
      <c r="D91" s="51">
        <v>10</v>
      </c>
      <c r="E91" s="51">
        <v>3600</v>
      </c>
      <c r="F91" s="52">
        <v>36</v>
      </c>
      <c r="G91" s="52">
        <v>10</v>
      </c>
      <c r="H91" s="51">
        <v>6000</v>
      </c>
      <c r="I91" s="52">
        <f t="shared" si="0"/>
        <v>60</v>
      </c>
      <c r="J91" s="48">
        <v>4</v>
      </c>
      <c r="K91" s="46">
        <v>35000</v>
      </c>
      <c r="L91" s="48">
        <f t="shared" si="3"/>
        <v>140</v>
      </c>
      <c r="M91" s="52">
        <f t="shared" si="1"/>
        <v>-6</v>
      </c>
      <c r="N91" s="51"/>
      <c r="O91" s="52">
        <f t="shared" si="2"/>
        <v>80</v>
      </c>
    </row>
    <row r="92" spans="1:15" s="35" customFormat="1">
      <c r="A92" s="51">
        <v>12</v>
      </c>
      <c r="B92" s="678" t="s">
        <v>782</v>
      </c>
      <c r="C92" s="51" t="s">
        <v>1</v>
      </c>
      <c r="D92" s="51">
        <v>9</v>
      </c>
      <c r="E92" s="51">
        <v>5000</v>
      </c>
      <c r="F92" s="52">
        <v>45</v>
      </c>
      <c r="G92" s="52">
        <v>10</v>
      </c>
      <c r="H92" s="51">
        <v>7000</v>
      </c>
      <c r="I92" s="52">
        <f t="shared" si="0"/>
        <v>70</v>
      </c>
      <c r="J92" s="48">
        <v>10</v>
      </c>
      <c r="K92" s="46">
        <v>6000</v>
      </c>
      <c r="L92" s="48">
        <f t="shared" si="3"/>
        <v>60</v>
      </c>
      <c r="M92" s="52">
        <f t="shared" si="1"/>
        <v>0</v>
      </c>
      <c r="N92" s="51"/>
      <c r="O92" s="52">
        <f t="shared" si="2"/>
        <v>-10</v>
      </c>
    </row>
    <row r="93" spans="1:15" s="35" customFormat="1">
      <c r="A93" s="51">
        <v>13</v>
      </c>
      <c r="B93" s="678" t="s">
        <v>782</v>
      </c>
      <c r="C93" s="51" t="s">
        <v>1</v>
      </c>
      <c r="D93" s="51"/>
      <c r="E93" s="51"/>
      <c r="F93" s="52"/>
      <c r="G93" s="52"/>
      <c r="H93" s="51"/>
      <c r="I93" s="52"/>
      <c r="J93" s="48">
        <v>10</v>
      </c>
      <c r="K93" s="46">
        <v>5000</v>
      </c>
      <c r="L93" s="48">
        <f t="shared" si="3"/>
        <v>50</v>
      </c>
      <c r="M93" s="52"/>
      <c r="N93" s="51"/>
      <c r="O93" s="52"/>
    </row>
    <row r="94" spans="1:15" s="35" customFormat="1">
      <c r="A94" s="51">
        <v>14</v>
      </c>
      <c r="B94" s="677" t="s">
        <v>783</v>
      </c>
      <c r="C94" s="51" t="s">
        <v>1</v>
      </c>
      <c r="D94" s="51"/>
      <c r="E94" s="51"/>
      <c r="F94" s="52"/>
      <c r="G94" s="48">
        <v>350</v>
      </c>
      <c r="H94" s="46">
        <v>900</v>
      </c>
      <c r="I94" s="52">
        <f t="shared" si="0"/>
        <v>315</v>
      </c>
      <c r="J94" s="48">
        <v>750</v>
      </c>
      <c r="K94" s="46">
        <v>900</v>
      </c>
      <c r="L94" s="48">
        <f t="shared" si="3"/>
        <v>675</v>
      </c>
      <c r="M94" s="52">
        <f t="shared" si="1"/>
        <v>400</v>
      </c>
      <c r="N94" s="51"/>
      <c r="O94" s="52">
        <f t="shared" si="2"/>
        <v>360</v>
      </c>
    </row>
    <row r="95" spans="1:15" s="35" customFormat="1">
      <c r="A95" s="51">
        <v>15</v>
      </c>
      <c r="B95" s="677" t="s">
        <v>784</v>
      </c>
      <c r="C95" s="51" t="s">
        <v>1</v>
      </c>
      <c r="D95" s="51">
        <v>200</v>
      </c>
      <c r="E95" s="51">
        <v>120</v>
      </c>
      <c r="F95" s="52">
        <v>24</v>
      </c>
      <c r="G95" s="52">
        <v>200</v>
      </c>
      <c r="H95" s="51">
        <v>120</v>
      </c>
      <c r="I95" s="52">
        <f t="shared" ref="I95:I100" si="4">G95*H95/1000</f>
        <v>24</v>
      </c>
      <c r="J95" s="48">
        <v>200</v>
      </c>
      <c r="K95" s="46">
        <v>120</v>
      </c>
      <c r="L95" s="48">
        <f t="shared" si="3"/>
        <v>24</v>
      </c>
      <c r="M95" s="52">
        <f t="shared" si="1"/>
        <v>0</v>
      </c>
      <c r="N95" s="51"/>
      <c r="O95" s="52">
        <f t="shared" si="2"/>
        <v>0</v>
      </c>
    </row>
    <row r="96" spans="1:15" s="35" customFormat="1">
      <c r="A96" s="51">
        <v>16</v>
      </c>
      <c r="B96" s="678" t="s">
        <v>785</v>
      </c>
      <c r="C96" s="51" t="s">
        <v>1</v>
      </c>
      <c r="D96" s="51">
        <v>30</v>
      </c>
      <c r="E96" s="51">
        <v>700</v>
      </c>
      <c r="F96" s="52">
        <v>21</v>
      </c>
      <c r="G96" s="52">
        <v>30</v>
      </c>
      <c r="H96" s="51">
        <v>700</v>
      </c>
      <c r="I96" s="52">
        <f t="shared" si="4"/>
        <v>21</v>
      </c>
      <c r="J96" s="48">
        <v>30</v>
      </c>
      <c r="K96" s="46">
        <v>700</v>
      </c>
      <c r="L96" s="48">
        <f t="shared" si="3"/>
        <v>21</v>
      </c>
      <c r="M96" s="52">
        <f t="shared" si="1"/>
        <v>0</v>
      </c>
      <c r="N96" s="51"/>
      <c r="O96" s="52">
        <f t="shared" si="2"/>
        <v>0</v>
      </c>
    </row>
    <row r="97" spans="1:15" s="35" customFormat="1">
      <c r="A97" s="51">
        <v>17</v>
      </c>
      <c r="B97" s="678" t="s">
        <v>786</v>
      </c>
      <c r="C97" s="51" t="s">
        <v>1</v>
      </c>
      <c r="D97" s="51">
        <v>4</v>
      </c>
      <c r="E97" s="51">
        <v>2500</v>
      </c>
      <c r="F97" s="52">
        <v>10</v>
      </c>
      <c r="G97" s="52"/>
      <c r="H97" s="46"/>
      <c r="I97" s="52">
        <f t="shared" si="4"/>
        <v>0</v>
      </c>
      <c r="J97" s="683"/>
      <c r="K97" s="684"/>
      <c r="L97" s="48">
        <f t="shared" si="3"/>
        <v>0</v>
      </c>
      <c r="M97" s="52">
        <f t="shared" si="1"/>
        <v>0</v>
      </c>
      <c r="N97" s="51"/>
      <c r="O97" s="52">
        <f t="shared" si="2"/>
        <v>0</v>
      </c>
    </row>
    <row r="98" spans="1:15" s="35" customFormat="1">
      <c r="A98" s="51">
        <v>18</v>
      </c>
      <c r="B98" s="678" t="s">
        <v>787</v>
      </c>
      <c r="C98" s="51" t="s">
        <v>1</v>
      </c>
      <c r="D98" s="51">
        <v>200</v>
      </c>
      <c r="E98" s="51">
        <v>100</v>
      </c>
      <c r="F98" s="52">
        <v>20</v>
      </c>
      <c r="G98" s="52">
        <v>200</v>
      </c>
      <c r="H98" s="51">
        <v>100</v>
      </c>
      <c r="I98" s="52">
        <f t="shared" si="4"/>
        <v>20</v>
      </c>
      <c r="J98" s="48">
        <v>200</v>
      </c>
      <c r="K98" s="46">
        <v>120</v>
      </c>
      <c r="L98" s="48">
        <f t="shared" si="3"/>
        <v>24</v>
      </c>
      <c r="M98" s="52">
        <f t="shared" si="1"/>
        <v>0</v>
      </c>
      <c r="N98" s="51"/>
      <c r="O98" s="52">
        <f t="shared" si="2"/>
        <v>4</v>
      </c>
    </row>
    <row r="99" spans="1:15" s="35" customFormat="1" ht="38.25">
      <c r="A99" s="51">
        <v>19</v>
      </c>
      <c r="B99" s="677" t="s">
        <v>788</v>
      </c>
      <c r="C99" s="51" t="s">
        <v>1</v>
      </c>
      <c r="D99" s="51"/>
      <c r="E99" s="51"/>
      <c r="F99" s="52"/>
      <c r="G99" s="52">
        <v>10</v>
      </c>
      <c r="H99" s="51">
        <v>15000</v>
      </c>
      <c r="I99" s="52">
        <f t="shared" si="4"/>
        <v>150</v>
      </c>
      <c r="J99" s="48">
        <v>10</v>
      </c>
      <c r="K99" s="46">
        <v>15000</v>
      </c>
      <c r="L99" s="48">
        <f t="shared" si="3"/>
        <v>150</v>
      </c>
      <c r="M99" s="52">
        <f t="shared" si="1"/>
        <v>0</v>
      </c>
      <c r="N99" s="51"/>
      <c r="O99" s="52">
        <f t="shared" si="2"/>
        <v>0</v>
      </c>
    </row>
    <row r="100" spans="1:15" s="35" customFormat="1">
      <c r="A100" s="51">
        <v>20</v>
      </c>
      <c r="B100" s="678" t="s">
        <v>789</v>
      </c>
      <c r="C100" s="51" t="s">
        <v>1</v>
      </c>
      <c r="D100" s="51">
        <v>3</v>
      </c>
      <c r="E100" s="51">
        <v>3000</v>
      </c>
      <c r="F100" s="52">
        <v>9</v>
      </c>
      <c r="G100" s="52"/>
      <c r="H100" s="51"/>
      <c r="I100" s="52">
        <f t="shared" si="4"/>
        <v>0</v>
      </c>
      <c r="J100" s="683"/>
      <c r="K100" s="684"/>
      <c r="L100" s="48">
        <f>J100*K100/1000</f>
        <v>0</v>
      </c>
      <c r="M100" s="52">
        <f t="shared" si="1"/>
        <v>0</v>
      </c>
      <c r="N100" s="51"/>
      <c r="O100" s="52">
        <f t="shared" si="2"/>
        <v>0</v>
      </c>
    </row>
    <row r="101" spans="1:15" s="35" customFormat="1">
      <c r="A101" s="51">
        <v>21</v>
      </c>
      <c r="B101" s="677" t="s">
        <v>790</v>
      </c>
      <c r="C101" s="51" t="s">
        <v>1</v>
      </c>
      <c r="D101" s="51">
        <v>4</v>
      </c>
      <c r="E101" s="51">
        <v>5000</v>
      </c>
      <c r="F101" s="52">
        <v>20</v>
      </c>
      <c r="G101" s="52">
        <v>20</v>
      </c>
      <c r="H101" s="51">
        <v>5000</v>
      </c>
      <c r="I101" s="52">
        <f>G101*H101/1000</f>
        <v>100</v>
      </c>
      <c r="J101" s="48">
        <v>20</v>
      </c>
      <c r="K101" s="46">
        <v>6000</v>
      </c>
      <c r="L101" s="48">
        <f t="shared" si="3"/>
        <v>120</v>
      </c>
      <c r="M101" s="52">
        <f t="shared" si="1"/>
        <v>0</v>
      </c>
      <c r="N101" s="51"/>
      <c r="O101" s="52">
        <f t="shared" si="2"/>
        <v>20</v>
      </c>
    </row>
    <row r="102" spans="1:15" s="35" customFormat="1">
      <c r="A102" s="51">
        <v>22</v>
      </c>
      <c r="B102" s="678" t="s">
        <v>791</v>
      </c>
      <c r="C102" s="51" t="s">
        <v>1</v>
      </c>
      <c r="D102" s="51"/>
      <c r="E102" s="51"/>
      <c r="F102" s="52"/>
      <c r="G102" s="52">
        <v>50</v>
      </c>
      <c r="H102" s="51">
        <v>3500</v>
      </c>
      <c r="I102" s="52">
        <f>G102*H102/1000</f>
        <v>175</v>
      </c>
      <c r="J102" s="48">
        <v>50</v>
      </c>
      <c r="K102" s="46">
        <v>4000</v>
      </c>
      <c r="L102" s="48">
        <f t="shared" si="3"/>
        <v>200</v>
      </c>
      <c r="M102" s="52">
        <f t="shared" si="1"/>
        <v>0</v>
      </c>
      <c r="N102" s="51"/>
      <c r="O102" s="52">
        <f t="shared" si="2"/>
        <v>25</v>
      </c>
    </row>
    <row r="103" spans="1:15">
      <c r="A103" s="46">
        <v>23</v>
      </c>
      <c r="B103" s="214" t="s">
        <v>785</v>
      </c>
      <c r="C103" s="51" t="s">
        <v>1</v>
      </c>
      <c r="D103" s="46">
        <v>10</v>
      </c>
      <c r="E103" s="46">
        <v>240</v>
      </c>
      <c r="F103" s="682">
        <v>2.4</v>
      </c>
      <c r="G103" s="52"/>
      <c r="H103" s="51"/>
      <c r="I103" s="52">
        <f>G103*H103</f>
        <v>0</v>
      </c>
      <c r="J103" s="685"/>
      <c r="K103" s="685"/>
      <c r="L103" s="48">
        <f t="shared" si="3"/>
        <v>0</v>
      </c>
      <c r="M103" s="52">
        <f t="shared" si="1"/>
        <v>0</v>
      </c>
      <c r="N103" s="64"/>
      <c r="O103" s="52">
        <f t="shared" si="2"/>
        <v>0</v>
      </c>
    </row>
    <row r="104" spans="1:15">
      <c r="A104" s="46">
        <v>24</v>
      </c>
      <c r="B104" s="214" t="s">
        <v>813</v>
      </c>
      <c r="C104" s="51" t="s">
        <v>1</v>
      </c>
      <c r="D104" s="46">
        <v>10</v>
      </c>
      <c r="E104" s="46">
        <v>800</v>
      </c>
      <c r="F104" s="682">
        <v>8</v>
      </c>
      <c r="G104" s="52"/>
      <c r="H104" s="51"/>
      <c r="I104" s="52">
        <f>G104*H104</f>
        <v>0</v>
      </c>
      <c r="J104" s="46">
        <v>10</v>
      </c>
      <c r="K104" s="46">
        <v>800</v>
      </c>
      <c r="L104" s="48">
        <f t="shared" si="3"/>
        <v>8</v>
      </c>
      <c r="M104" s="52">
        <f t="shared" si="1"/>
        <v>10</v>
      </c>
      <c r="N104" s="64"/>
      <c r="O104" s="52">
        <f t="shared" si="2"/>
        <v>8</v>
      </c>
    </row>
    <row r="105" spans="1:15">
      <c r="A105" s="46">
        <v>25</v>
      </c>
      <c r="B105" s="214" t="s">
        <v>814</v>
      </c>
      <c r="C105" s="51" t="s">
        <v>1</v>
      </c>
      <c r="D105" s="46">
        <v>3</v>
      </c>
      <c r="E105" s="46">
        <v>22000</v>
      </c>
      <c r="F105" s="682">
        <v>66</v>
      </c>
      <c r="G105" s="52"/>
      <c r="H105" s="51"/>
      <c r="I105" s="52">
        <f>G105*H105</f>
        <v>0</v>
      </c>
      <c r="J105" s="685"/>
      <c r="K105" s="685"/>
      <c r="L105" s="48">
        <f t="shared" si="3"/>
        <v>0</v>
      </c>
      <c r="M105" s="52">
        <f t="shared" si="1"/>
        <v>0</v>
      </c>
      <c r="N105" s="64"/>
      <c r="O105" s="52">
        <f t="shared" si="2"/>
        <v>0</v>
      </c>
    </row>
    <row r="106" spans="1:15">
      <c r="A106" s="46">
        <v>26</v>
      </c>
      <c r="B106" s="681" t="s">
        <v>766</v>
      </c>
      <c r="C106" s="64"/>
      <c r="D106" s="64"/>
      <c r="E106" s="64"/>
      <c r="F106" s="682">
        <v>200</v>
      </c>
      <c r="G106" s="64"/>
      <c r="H106" s="64"/>
      <c r="I106" s="52">
        <f>G106*H106</f>
        <v>0</v>
      </c>
      <c r="J106" s="64"/>
      <c r="K106" s="64"/>
      <c r="L106" s="52">
        <f t="shared" si="3"/>
        <v>0</v>
      </c>
      <c r="M106" s="64"/>
      <c r="N106" s="64"/>
      <c r="O106" s="64"/>
    </row>
    <row r="107" spans="1:15" s="128" customFormat="1" ht="40.9" customHeight="1">
      <c r="A107" s="301" t="s">
        <v>262</v>
      </c>
      <c r="B107" s="301" t="s">
        <v>792</v>
      </c>
      <c r="C107" s="302">
        <v>4264</v>
      </c>
      <c r="D107" s="302"/>
      <c r="E107" s="302"/>
      <c r="F107" s="303">
        <f>SUM(F110:F116)</f>
        <v>18411.900000000001</v>
      </c>
      <c r="G107" s="302"/>
      <c r="H107" s="302"/>
      <c r="I107" s="303">
        <f>SUM(I110:I116)</f>
        <v>1664.6</v>
      </c>
      <c r="J107" s="303"/>
      <c r="K107" s="302"/>
      <c r="L107" s="303">
        <f>SUM(L110:L116)</f>
        <v>2617</v>
      </c>
      <c r="M107" s="303">
        <f>J107-G107</f>
        <v>0</v>
      </c>
      <c r="N107" s="302"/>
      <c r="O107" s="303">
        <f>L107-I107</f>
        <v>952.40000000000009</v>
      </c>
    </row>
    <row r="108" spans="1:15" s="35" customFormat="1">
      <c r="A108" s="129"/>
      <c r="B108" s="304" t="s">
        <v>120</v>
      </c>
      <c r="C108" s="51"/>
      <c r="D108" s="51"/>
      <c r="E108" s="51"/>
      <c r="F108" s="52"/>
      <c r="G108" s="51"/>
      <c r="H108" s="51"/>
      <c r="I108" s="52"/>
      <c r="J108" s="52"/>
      <c r="K108" s="51"/>
      <c r="L108" s="68"/>
      <c r="M108" s="68"/>
      <c r="N108" s="51"/>
      <c r="O108" s="68"/>
    </row>
    <row r="109" spans="1:15" s="35" customFormat="1">
      <c r="A109" s="316"/>
      <c r="B109" s="319" t="s">
        <v>321</v>
      </c>
      <c r="C109" s="51"/>
      <c r="D109" s="51"/>
      <c r="E109" s="51"/>
      <c r="F109" s="52"/>
      <c r="G109" s="51"/>
      <c r="H109" s="51"/>
      <c r="I109" s="52"/>
      <c r="J109" s="52"/>
      <c r="K109" s="51"/>
      <c r="L109" s="68"/>
      <c r="M109" s="68"/>
      <c r="N109" s="51"/>
      <c r="O109" s="68"/>
    </row>
    <row r="110" spans="1:15" s="35" customFormat="1">
      <c r="A110" s="51">
        <v>1</v>
      </c>
      <c r="B110" s="677" t="s">
        <v>793</v>
      </c>
      <c r="C110" s="51" t="s">
        <v>1</v>
      </c>
      <c r="D110" s="51">
        <v>16000</v>
      </c>
      <c r="E110" s="51">
        <v>505</v>
      </c>
      <c r="F110" s="52">
        <v>8080</v>
      </c>
      <c r="G110" s="52">
        <v>2310</v>
      </c>
      <c r="H110" s="51">
        <v>520</v>
      </c>
      <c r="I110" s="52">
        <v>1201.2</v>
      </c>
      <c r="J110" s="48">
        <v>3800</v>
      </c>
      <c r="K110" s="46">
        <v>530</v>
      </c>
      <c r="L110" s="48">
        <v>2014</v>
      </c>
      <c r="M110" s="52">
        <f t="shared" ref="M110:M115" si="5">J110-G110</f>
        <v>1490</v>
      </c>
      <c r="N110" s="51"/>
      <c r="O110" s="52">
        <f t="shared" ref="O110:O115" si="6">L110-I110</f>
        <v>812.8</v>
      </c>
    </row>
    <row r="111" spans="1:15" s="35" customFormat="1">
      <c r="A111" s="51">
        <v>2</v>
      </c>
      <c r="B111" s="678" t="s">
        <v>794</v>
      </c>
      <c r="C111" s="51" t="s">
        <v>1</v>
      </c>
      <c r="D111" s="51">
        <v>20</v>
      </c>
      <c r="E111" s="51">
        <v>6750</v>
      </c>
      <c r="F111" s="52">
        <v>135</v>
      </c>
      <c r="G111" s="52"/>
      <c r="H111" s="51"/>
      <c r="I111" s="52">
        <f>G111*H111/1000</f>
        <v>0</v>
      </c>
      <c r="J111" s="48"/>
      <c r="K111" s="46"/>
      <c r="L111" s="48">
        <f t="shared" ref="L111:L116" si="7">J111*K111/1000</f>
        <v>0</v>
      </c>
      <c r="M111" s="52">
        <f t="shared" si="5"/>
        <v>0</v>
      </c>
      <c r="N111" s="51"/>
      <c r="O111" s="52">
        <f t="shared" si="6"/>
        <v>0</v>
      </c>
    </row>
    <row r="112" spans="1:15" s="35" customFormat="1">
      <c r="A112" s="51">
        <v>3</v>
      </c>
      <c r="B112" s="678" t="s">
        <v>794</v>
      </c>
      <c r="C112" s="51" t="s">
        <v>1</v>
      </c>
      <c r="D112" s="51">
        <v>150</v>
      </c>
      <c r="E112" s="51">
        <v>3500</v>
      </c>
      <c r="F112" s="52">
        <v>525</v>
      </c>
      <c r="G112" s="52">
        <v>20</v>
      </c>
      <c r="H112" s="51">
        <v>8000</v>
      </c>
      <c r="I112" s="52">
        <f>G112*H112/1000</f>
        <v>160</v>
      </c>
      <c r="J112" s="48"/>
      <c r="K112" s="46"/>
      <c r="L112" s="48">
        <f t="shared" si="7"/>
        <v>0</v>
      </c>
      <c r="M112" s="52">
        <f t="shared" si="5"/>
        <v>-20</v>
      </c>
      <c r="N112" s="51"/>
      <c r="O112" s="52">
        <f t="shared" si="6"/>
        <v>-160</v>
      </c>
    </row>
    <row r="113" spans="1:15" s="35" customFormat="1">
      <c r="A113" s="51">
        <v>4</v>
      </c>
      <c r="B113" s="678" t="s">
        <v>795</v>
      </c>
      <c r="C113" s="51" t="s">
        <v>1</v>
      </c>
      <c r="D113" s="51">
        <v>5</v>
      </c>
      <c r="E113" s="51">
        <v>4000</v>
      </c>
      <c r="F113" s="52">
        <v>20</v>
      </c>
      <c r="G113" s="52"/>
      <c r="H113" s="51"/>
      <c r="I113" s="52">
        <f>G113*H113/1000</f>
        <v>0</v>
      </c>
      <c r="J113" s="48"/>
      <c r="K113" s="46"/>
      <c r="L113" s="48">
        <f t="shared" si="7"/>
        <v>0</v>
      </c>
      <c r="M113" s="52">
        <f t="shared" si="5"/>
        <v>0</v>
      </c>
      <c r="N113" s="51"/>
      <c r="O113" s="52">
        <f t="shared" si="6"/>
        <v>0</v>
      </c>
    </row>
    <row r="114" spans="1:15" s="35" customFormat="1">
      <c r="A114" s="51">
        <v>5</v>
      </c>
      <c r="B114" s="677" t="s">
        <v>793</v>
      </c>
      <c r="C114" s="51" t="s">
        <v>1</v>
      </c>
      <c r="D114" s="51">
        <v>17000</v>
      </c>
      <c r="E114" s="51">
        <v>488.82</v>
      </c>
      <c r="F114" s="52">
        <v>8309.9</v>
      </c>
      <c r="G114" s="52"/>
      <c r="H114" s="51"/>
      <c r="I114" s="52">
        <f>G114*H114/1000</f>
        <v>0</v>
      </c>
      <c r="J114" s="48"/>
      <c r="K114" s="46"/>
      <c r="L114" s="48">
        <f t="shared" si="7"/>
        <v>0</v>
      </c>
      <c r="M114" s="52">
        <f t="shared" si="5"/>
        <v>0</v>
      </c>
      <c r="N114" s="51"/>
      <c r="O114" s="52">
        <f t="shared" si="6"/>
        <v>0</v>
      </c>
    </row>
    <row r="115" spans="1:15" s="35" customFormat="1">
      <c r="A115" s="51">
        <v>6</v>
      </c>
      <c r="B115" s="677" t="s">
        <v>796</v>
      </c>
      <c r="C115" s="51" t="s">
        <v>1</v>
      </c>
      <c r="D115" s="51">
        <v>1</v>
      </c>
      <c r="E115" s="51">
        <v>992000</v>
      </c>
      <c r="F115" s="52">
        <v>992</v>
      </c>
      <c r="G115" s="52">
        <v>1</v>
      </c>
      <c r="H115" s="51">
        <v>303400</v>
      </c>
      <c r="I115" s="52">
        <f>G115*H115/1000</f>
        <v>303.39999999999998</v>
      </c>
      <c r="J115" s="48">
        <v>1</v>
      </c>
      <c r="K115" s="46">
        <v>603000</v>
      </c>
      <c r="L115" s="48">
        <f t="shared" si="7"/>
        <v>603</v>
      </c>
      <c r="M115" s="52">
        <f t="shared" si="5"/>
        <v>0</v>
      </c>
      <c r="N115" s="51"/>
      <c r="O115" s="52">
        <f t="shared" si="6"/>
        <v>299.60000000000002</v>
      </c>
    </row>
    <row r="116" spans="1:15" s="35" customFormat="1">
      <c r="A116" s="51">
        <v>7</v>
      </c>
      <c r="B116" s="681" t="s">
        <v>766</v>
      </c>
      <c r="C116" s="51" t="s">
        <v>1</v>
      </c>
      <c r="D116" s="51"/>
      <c r="E116" s="51"/>
      <c r="F116" s="52">
        <v>350</v>
      </c>
      <c r="G116" s="52"/>
      <c r="H116" s="51"/>
      <c r="I116" s="52">
        <f>J116*K116/1000</f>
        <v>0</v>
      </c>
      <c r="J116" s="52"/>
      <c r="K116" s="51"/>
      <c r="L116" s="52">
        <f t="shared" si="7"/>
        <v>0</v>
      </c>
      <c r="M116" s="52">
        <f>J116-G116</f>
        <v>0</v>
      </c>
      <c r="N116" s="51"/>
      <c r="O116" s="52">
        <f>L116-I116</f>
        <v>0</v>
      </c>
    </row>
    <row r="117" spans="1:15" s="128" customFormat="1" ht="40.9" customHeight="1">
      <c r="A117" s="301" t="s">
        <v>262</v>
      </c>
      <c r="B117" s="301" t="s">
        <v>797</v>
      </c>
      <c r="C117" s="302">
        <v>4267</v>
      </c>
      <c r="D117" s="302"/>
      <c r="E117" s="302"/>
      <c r="F117" s="303">
        <f>SUM(F120:F131)</f>
        <v>1128.9000000000001</v>
      </c>
      <c r="G117" s="302"/>
      <c r="H117" s="302"/>
      <c r="I117" s="303">
        <f>SUM(I120:I131)</f>
        <v>1741.9839999999999</v>
      </c>
      <c r="J117" s="303"/>
      <c r="K117" s="302"/>
      <c r="L117" s="303">
        <f>SUM(L120:L131)</f>
        <v>1618.5</v>
      </c>
      <c r="M117" s="303">
        <f>J117-G117</f>
        <v>0</v>
      </c>
      <c r="N117" s="302"/>
      <c r="O117" s="303">
        <f>L117-I117</f>
        <v>-123.48399999999992</v>
      </c>
    </row>
    <row r="118" spans="1:15" s="35" customFormat="1">
      <c r="A118" s="129"/>
      <c r="B118" s="304" t="s">
        <v>120</v>
      </c>
      <c r="C118" s="51"/>
      <c r="D118" s="51"/>
      <c r="E118" s="51"/>
      <c r="F118" s="52"/>
      <c r="G118" s="51"/>
      <c r="H118" s="51"/>
      <c r="I118" s="52"/>
      <c r="J118" s="52"/>
      <c r="K118" s="51"/>
      <c r="L118" s="68"/>
      <c r="M118" s="68"/>
      <c r="N118" s="51"/>
      <c r="O118" s="68"/>
    </row>
    <row r="119" spans="1:15" s="35" customFormat="1">
      <c r="A119" s="316"/>
      <c r="B119" s="319" t="s">
        <v>321</v>
      </c>
      <c r="C119" s="51"/>
      <c r="D119" s="51"/>
      <c r="E119" s="51"/>
      <c r="F119" s="52"/>
      <c r="G119" s="51"/>
      <c r="H119" s="51"/>
      <c r="I119" s="52"/>
      <c r="J119" s="52"/>
      <c r="K119" s="51"/>
      <c r="L119" s="68"/>
      <c r="M119" s="68"/>
      <c r="N119" s="51"/>
      <c r="O119" s="68"/>
    </row>
    <row r="120" spans="1:15" s="35" customFormat="1">
      <c r="A120" s="51">
        <v>1</v>
      </c>
      <c r="B120" s="677" t="s">
        <v>798</v>
      </c>
      <c r="C120" s="51" t="s">
        <v>1</v>
      </c>
      <c r="D120" s="51">
        <v>200</v>
      </c>
      <c r="E120" s="51">
        <v>810</v>
      </c>
      <c r="F120" s="52">
        <v>162</v>
      </c>
      <c r="G120" s="52">
        <v>320</v>
      </c>
      <c r="H120" s="51">
        <v>1218.7</v>
      </c>
      <c r="I120" s="48">
        <f t="shared" ref="I120:I131" si="8">G120*H120/1000</f>
        <v>389.98399999999998</v>
      </c>
      <c r="J120" s="48">
        <v>320</v>
      </c>
      <c r="K120" s="46">
        <v>1200</v>
      </c>
      <c r="L120" s="48">
        <f>J120*K120/1000</f>
        <v>384</v>
      </c>
      <c r="M120" s="52">
        <f>J120-G120</f>
        <v>0</v>
      </c>
      <c r="N120" s="51"/>
      <c r="O120" s="52">
        <f>L120-I120</f>
        <v>-5.9839999999999804</v>
      </c>
    </row>
    <row r="121" spans="1:15" s="35" customFormat="1">
      <c r="A121" s="51">
        <v>2</v>
      </c>
      <c r="B121" s="678" t="s">
        <v>799</v>
      </c>
      <c r="C121" s="51" t="s">
        <v>1</v>
      </c>
      <c r="D121" s="51">
        <v>2500</v>
      </c>
      <c r="E121" s="51">
        <v>79.8</v>
      </c>
      <c r="F121" s="52">
        <v>199.5</v>
      </c>
      <c r="G121" s="52">
        <v>2500</v>
      </c>
      <c r="H121" s="51">
        <v>130</v>
      </c>
      <c r="I121" s="48">
        <f t="shared" si="8"/>
        <v>325</v>
      </c>
      <c r="J121" s="48">
        <v>2500</v>
      </c>
      <c r="K121" s="46">
        <v>130</v>
      </c>
      <c r="L121" s="48">
        <f t="shared" ref="L121:L130" si="9">J121*K121/1000</f>
        <v>325</v>
      </c>
      <c r="M121" s="52">
        <f>J121-G121</f>
        <v>0</v>
      </c>
      <c r="N121" s="51"/>
      <c r="O121" s="52">
        <f>L121-I121</f>
        <v>0</v>
      </c>
    </row>
    <row r="122" spans="1:15" s="35" customFormat="1">
      <c r="A122" s="51">
        <v>3</v>
      </c>
      <c r="B122" s="678" t="s">
        <v>800</v>
      </c>
      <c r="C122" s="51" t="s">
        <v>1</v>
      </c>
      <c r="D122" s="51"/>
      <c r="E122" s="51"/>
      <c r="F122" s="52"/>
      <c r="G122" s="52">
        <v>50</v>
      </c>
      <c r="H122" s="51">
        <v>900</v>
      </c>
      <c r="I122" s="48">
        <f t="shared" si="8"/>
        <v>45</v>
      </c>
      <c r="J122" s="48">
        <v>50</v>
      </c>
      <c r="K122" s="46">
        <v>800</v>
      </c>
      <c r="L122" s="48">
        <f t="shared" si="9"/>
        <v>40</v>
      </c>
      <c r="M122" s="52">
        <f>J122-G122</f>
        <v>0</v>
      </c>
      <c r="N122" s="51"/>
      <c r="O122" s="52">
        <f>L122-I122</f>
        <v>-5</v>
      </c>
    </row>
    <row r="123" spans="1:15" s="35" customFormat="1">
      <c r="A123" s="51">
        <v>4</v>
      </c>
      <c r="B123" s="678" t="s">
        <v>801</v>
      </c>
      <c r="C123" s="51" t="s">
        <v>1</v>
      </c>
      <c r="D123" s="51">
        <v>50</v>
      </c>
      <c r="E123" s="51">
        <v>376.32</v>
      </c>
      <c r="F123" s="52">
        <v>18.899999999999999</v>
      </c>
      <c r="G123" s="52">
        <v>50</v>
      </c>
      <c r="H123" s="51">
        <v>400</v>
      </c>
      <c r="I123" s="48">
        <f t="shared" si="8"/>
        <v>20</v>
      </c>
      <c r="J123" s="48">
        <v>50</v>
      </c>
      <c r="K123" s="46">
        <v>400</v>
      </c>
      <c r="L123" s="48">
        <f t="shared" si="9"/>
        <v>20</v>
      </c>
      <c r="M123" s="52">
        <f>J123-G123</f>
        <v>0</v>
      </c>
      <c r="N123" s="51"/>
      <c r="O123" s="52">
        <f>L123-I123</f>
        <v>0</v>
      </c>
    </row>
    <row r="124" spans="1:15" s="35" customFormat="1">
      <c r="A124" s="51">
        <v>5</v>
      </c>
      <c r="B124" s="678" t="s">
        <v>802</v>
      </c>
      <c r="C124" s="51" t="s">
        <v>1</v>
      </c>
      <c r="D124" s="51">
        <v>1200</v>
      </c>
      <c r="E124" s="51">
        <v>380</v>
      </c>
      <c r="F124" s="52">
        <v>456</v>
      </c>
      <c r="G124" s="52">
        <v>1200</v>
      </c>
      <c r="H124" s="51">
        <v>700</v>
      </c>
      <c r="I124" s="48">
        <f t="shared" si="8"/>
        <v>840</v>
      </c>
      <c r="J124" s="48">
        <v>1200</v>
      </c>
      <c r="K124" s="46">
        <v>600</v>
      </c>
      <c r="L124" s="48">
        <f t="shared" si="9"/>
        <v>720</v>
      </c>
      <c r="M124" s="52">
        <f>J124-G124</f>
        <v>0</v>
      </c>
      <c r="N124" s="51"/>
      <c r="O124" s="52">
        <f>L124-I124</f>
        <v>-120</v>
      </c>
    </row>
    <row r="125" spans="1:15" s="35" customFormat="1">
      <c r="A125" s="51">
        <v>6</v>
      </c>
      <c r="B125" s="678" t="s">
        <v>803</v>
      </c>
      <c r="C125" s="51" t="s">
        <v>1</v>
      </c>
      <c r="D125" s="51"/>
      <c r="E125" s="51"/>
      <c r="F125" s="52"/>
      <c r="G125" s="52">
        <v>50</v>
      </c>
      <c r="H125" s="51">
        <v>300</v>
      </c>
      <c r="I125" s="48">
        <f t="shared" si="8"/>
        <v>15</v>
      </c>
      <c r="J125" s="48">
        <v>50</v>
      </c>
      <c r="K125" s="46">
        <v>350</v>
      </c>
      <c r="L125" s="48">
        <f t="shared" si="9"/>
        <v>17.5</v>
      </c>
      <c r="M125" s="52">
        <f t="shared" ref="M125:M131" si="10">J125-G125</f>
        <v>0</v>
      </c>
      <c r="N125" s="51"/>
      <c r="O125" s="52">
        <f t="shared" ref="O125:O131" si="11">L125-I125</f>
        <v>2.5</v>
      </c>
    </row>
    <row r="126" spans="1:15" s="35" customFormat="1">
      <c r="A126" s="51">
        <v>7</v>
      </c>
      <c r="B126" s="678" t="s">
        <v>804</v>
      </c>
      <c r="C126" s="51" t="s">
        <v>1</v>
      </c>
      <c r="D126" s="51">
        <v>20</v>
      </c>
      <c r="E126" s="51">
        <v>970.2</v>
      </c>
      <c r="F126" s="52">
        <v>19.399999999999999</v>
      </c>
      <c r="G126" s="52">
        <v>20</v>
      </c>
      <c r="H126" s="51">
        <v>1000</v>
      </c>
      <c r="I126" s="48">
        <f t="shared" si="8"/>
        <v>20</v>
      </c>
      <c r="J126" s="48">
        <v>20</v>
      </c>
      <c r="K126" s="46">
        <v>1200</v>
      </c>
      <c r="L126" s="48">
        <f>J126*K126/1000</f>
        <v>24</v>
      </c>
      <c r="M126" s="52">
        <f t="shared" si="10"/>
        <v>0</v>
      </c>
      <c r="N126" s="51"/>
      <c r="O126" s="52">
        <f t="shared" si="11"/>
        <v>4</v>
      </c>
    </row>
    <row r="127" spans="1:15" s="35" customFormat="1">
      <c r="A127" s="51">
        <v>8</v>
      </c>
      <c r="B127" s="678" t="s">
        <v>805</v>
      </c>
      <c r="C127" s="51" t="s">
        <v>1</v>
      </c>
      <c r="D127" s="51">
        <v>22</v>
      </c>
      <c r="E127" s="51">
        <v>1176</v>
      </c>
      <c r="F127" s="52">
        <v>25.8</v>
      </c>
      <c r="G127" s="52">
        <v>15</v>
      </c>
      <c r="H127" s="51">
        <v>1800</v>
      </c>
      <c r="I127" s="48">
        <f t="shared" si="8"/>
        <v>27</v>
      </c>
      <c r="J127" s="48">
        <v>10</v>
      </c>
      <c r="K127" s="46">
        <v>1800</v>
      </c>
      <c r="L127" s="48">
        <f t="shared" si="9"/>
        <v>18</v>
      </c>
      <c r="M127" s="52">
        <f t="shared" si="10"/>
        <v>-5</v>
      </c>
      <c r="N127" s="51"/>
      <c r="O127" s="52">
        <f t="shared" si="11"/>
        <v>-9</v>
      </c>
    </row>
    <row r="128" spans="1:15" s="35" customFormat="1">
      <c r="A128" s="51">
        <v>9</v>
      </c>
      <c r="B128" s="678" t="s">
        <v>806</v>
      </c>
      <c r="C128" s="51" t="s">
        <v>1</v>
      </c>
      <c r="D128" s="51">
        <v>50</v>
      </c>
      <c r="E128" s="51">
        <v>651.70000000000005</v>
      </c>
      <c r="F128" s="52">
        <v>32.6</v>
      </c>
      <c r="G128" s="52"/>
      <c r="H128" s="51"/>
      <c r="I128" s="48">
        <f t="shared" si="8"/>
        <v>0</v>
      </c>
      <c r="J128" s="48"/>
      <c r="K128" s="46"/>
      <c r="L128" s="48">
        <f t="shared" si="9"/>
        <v>0</v>
      </c>
      <c r="M128" s="52">
        <f t="shared" si="10"/>
        <v>0</v>
      </c>
      <c r="N128" s="51"/>
      <c r="O128" s="52">
        <f t="shared" si="11"/>
        <v>0</v>
      </c>
    </row>
    <row r="129" spans="1:15" s="35" customFormat="1">
      <c r="A129" s="51">
        <v>10</v>
      </c>
      <c r="B129" s="678" t="s">
        <v>807</v>
      </c>
      <c r="C129" s="51" t="s">
        <v>1</v>
      </c>
      <c r="D129" s="51">
        <v>40</v>
      </c>
      <c r="E129" s="51">
        <v>1029</v>
      </c>
      <c r="F129" s="52">
        <v>41.2</v>
      </c>
      <c r="G129" s="52">
        <v>40</v>
      </c>
      <c r="H129" s="51">
        <v>650</v>
      </c>
      <c r="I129" s="48">
        <f t="shared" si="8"/>
        <v>26</v>
      </c>
      <c r="J129" s="48">
        <v>40</v>
      </c>
      <c r="K129" s="46">
        <v>650</v>
      </c>
      <c r="L129" s="48">
        <f t="shared" si="9"/>
        <v>26</v>
      </c>
      <c r="M129" s="52">
        <f t="shared" si="10"/>
        <v>0</v>
      </c>
      <c r="N129" s="51"/>
      <c r="O129" s="52">
        <f t="shared" si="11"/>
        <v>0</v>
      </c>
    </row>
    <row r="130" spans="1:15" s="35" customFormat="1">
      <c r="A130" s="51">
        <v>11</v>
      </c>
      <c r="B130" s="678" t="s">
        <v>807</v>
      </c>
      <c r="C130" s="51" t="s">
        <v>1</v>
      </c>
      <c r="D130" s="51">
        <v>40</v>
      </c>
      <c r="E130" s="51">
        <v>588</v>
      </c>
      <c r="F130" s="52">
        <v>23.5</v>
      </c>
      <c r="G130" s="52">
        <v>40</v>
      </c>
      <c r="H130" s="51">
        <v>850</v>
      </c>
      <c r="I130" s="48">
        <f t="shared" si="8"/>
        <v>34</v>
      </c>
      <c r="J130" s="48">
        <v>40</v>
      </c>
      <c r="K130" s="46">
        <v>1100</v>
      </c>
      <c r="L130" s="48">
        <f t="shared" si="9"/>
        <v>44</v>
      </c>
      <c r="M130" s="52">
        <f t="shared" si="10"/>
        <v>0</v>
      </c>
      <c r="N130" s="51"/>
      <c r="O130" s="52">
        <f t="shared" si="11"/>
        <v>10</v>
      </c>
    </row>
    <row r="131" spans="1:15" s="35" customFormat="1">
      <c r="A131" s="51">
        <v>12</v>
      </c>
      <c r="B131" s="681" t="s">
        <v>766</v>
      </c>
      <c r="C131" s="51" t="s">
        <v>1</v>
      </c>
      <c r="D131" s="51"/>
      <c r="E131" s="51"/>
      <c r="F131" s="52">
        <v>150</v>
      </c>
      <c r="G131" s="52"/>
      <c r="H131" s="51"/>
      <c r="I131" s="52">
        <f t="shared" si="8"/>
        <v>0</v>
      </c>
      <c r="J131" s="48"/>
      <c r="K131" s="46"/>
      <c r="L131" s="48">
        <f>J131*K131/1000</f>
        <v>0</v>
      </c>
      <c r="M131" s="52">
        <f t="shared" si="10"/>
        <v>0</v>
      </c>
      <c r="N131" s="51"/>
      <c r="O131" s="52">
        <f t="shared" si="11"/>
        <v>0</v>
      </c>
    </row>
    <row r="132" spans="1:15" s="128" customFormat="1" ht="40.9" customHeight="1">
      <c r="A132" s="301" t="s">
        <v>262</v>
      </c>
      <c r="B132" s="301" t="s">
        <v>808</v>
      </c>
      <c r="C132" s="302">
        <v>5122</v>
      </c>
      <c r="D132" s="302"/>
      <c r="E132" s="302"/>
      <c r="F132" s="303">
        <f>SUM(F135:F158)</f>
        <v>5181.6000000000004</v>
      </c>
      <c r="G132" s="302"/>
      <c r="H132" s="302"/>
      <c r="I132" s="303">
        <f>SUM(I135:I154)</f>
        <v>1500</v>
      </c>
      <c r="J132" s="686"/>
      <c r="K132" s="687"/>
      <c r="L132" s="695">
        <f>SUM(L135:L154)</f>
        <v>14000</v>
      </c>
      <c r="M132" s="303">
        <f>J132-G132</f>
        <v>0</v>
      </c>
      <c r="N132" s="302"/>
      <c r="O132" s="303">
        <f>L132-I132</f>
        <v>12500</v>
      </c>
    </row>
    <row r="133" spans="1:15" s="35" customFormat="1">
      <c r="A133" s="129"/>
      <c r="B133" s="304" t="s">
        <v>120</v>
      </c>
      <c r="C133" s="51"/>
      <c r="D133" s="51"/>
      <c r="E133" s="51"/>
      <c r="F133" s="52"/>
      <c r="G133" s="51"/>
      <c r="H133" s="51"/>
      <c r="I133" s="52"/>
      <c r="J133" s="683"/>
      <c r="K133" s="684"/>
      <c r="L133" s="685"/>
      <c r="M133" s="68"/>
      <c r="N133" s="51"/>
      <c r="O133" s="68"/>
    </row>
    <row r="134" spans="1:15" s="35" customFormat="1">
      <c r="A134" s="316"/>
      <c r="B134" s="319" t="s">
        <v>321</v>
      </c>
      <c r="C134" s="51"/>
      <c r="D134" s="51"/>
      <c r="E134" s="51"/>
      <c r="F134" s="52"/>
      <c r="G134" s="51"/>
      <c r="H134" s="51"/>
      <c r="I134" s="52"/>
      <c r="J134" s="683"/>
      <c r="K134" s="684"/>
      <c r="L134" s="685"/>
      <c r="M134" s="68"/>
      <c r="N134" s="51"/>
      <c r="O134" s="68"/>
    </row>
    <row r="135" spans="1:15" s="35" customFormat="1">
      <c r="A135" s="51">
        <v>1</v>
      </c>
      <c r="B135" s="677" t="s">
        <v>809</v>
      </c>
      <c r="C135" s="51" t="s">
        <v>1</v>
      </c>
      <c r="D135" s="52">
        <v>10</v>
      </c>
      <c r="E135" s="51">
        <v>239880</v>
      </c>
      <c r="F135" s="52">
        <v>2398.8000000000002</v>
      </c>
      <c r="G135" s="52">
        <v>4</v>
      </c>
      <c r="H135" s="51">
        <v>300000</v>
      </c>
      <c r="I135" s="52">
        <f>G135*H135/1000</f>
        <v>1200</v>
      </c>
      <c r="J135" s="48">
        <v>30</v>
      </c>
      <c r="K135" s="46">
        <v>400000</v>
      </c>
      <c r="L135" s="48">
        <f>J135*K135/1000</f>
        <v>12000</v>
      </c>
      <c r="M135" s="52">
        <f>J135-G135</f>
        <v>26</v>
      </c>
      <c r="N135" s="51"/>
      <c r="O135" s="52">
        <f>L135-I135</f>
        <v>10800</v>
      </c>
    </row>
    <row r="136" spans="1:15" s="35" customFormat="1">
      <c r="A136" s="51">
        <v>2</v>
      </c>
      <c r="B136" s="678" t="s">
        <v>810</v>
      </c>
      <c r="C136" s="51" t="s">
        <v>1</v>
      </c>
      <c r="D136" s="52">
        <v>10</v>
      </c>
      <c r="E136" s="51">
        <v>178800</v>
      </c>
      <c r="F136" s="52">
        <v>178.8</v>
      </c>
      <c r="G136" s="52"/>
      <c r="H136" s="51"/>
      <c r="I136" s="52">
        <f>G136*H136/1000</f>
        <v>0</v>
      </c>
      <c r="J136" s="48">
        <v>20</v>
      </c>
      <c r="K136" s="46">
        <v>30000</v>
      </c>
      <c r="L136" s="48">
        <f>J136*K136/1000</f>
        <v>600</v>
      </c>
      <c r="M136" s="52">
        <f>J136-G136</f>
        <v>20</v>
      </c>
      <c r="N136" s="51"/>
      <c r="O136" s="52">
        <f>L136-I136</f>
        <v>600</v>
      </c>
    </row>
    <row r="137" spans="1:15" s="35" customFormat="1">
      <c r="A137" s="51">
        <v>3</v>
      </c>
      <c r="B137" s="677" t="s">
        <v>809</v>
      </c>
      <c r="C137" s="51" t="s">
        <v>1</v>
      </c>
      <c r="D137" s="51">
        <v>10</v>
      </c>
      <c r="E137" s="51">
        <v>260400</v>
      </c>
      <c r="F137" s="52">
        <v>2604</v>
      </c>
      <c r="G137" s="52"/>
      <c r="H137" s="51"/>
      <c r="I137" s="52">
        <f>G137*H137</f>
        <v>0</v>
      </c>
      <c r="J137" s="48"/>
      <c r="K137" s="46"/>
      <c r="L137" s="48">
        <f>J137*K137/1000</f>
        <v>0</v>
      </c>
      <c r="M137" s="52">
        <f>J137-G137</f>
        <v>0</v>
      </c>
      <c r="N137" s="51"/>
      <c r="O137" s="52">
        <f>L137-I137</f>
        <v>0</v>
      </c>
    </row>
    <row r="138" spans="1:15" s="35" customFormat="1">
      <c r="A138" s="51">
        <v>4</v>
      </c>
      <c r="B138" s="677" t="s">
        <v>812</v>
      </c>
      <c r="C138" s="51" t="s">
        <v>1</v>
      </c>
      <c r="D138" s="51"/>
      <c r="E138" s="51"/>
      <c r="F138" s="52"/>
      <c r="G138" s="52">
        <v>5</v>
      </c>
      <c r="H138" s="51">
        <v>60000</v>
      </c>
      <c r="I138" s="52">
        <f>G138*H138/1000</f>
        <v>300</v>
      </c>
      <c r="J138" s="48">
        <v>10</v>
      </c>
      <c r="K138" s="46">
        <v>70000</v>
      </c>
      <c r="L138" s="48">
        <f>J138*K138/1000</f>
        <v>700</v>
      </c>
      <c r="M138" s="52">
        <f>J138-G138</f>
        <v>5</v>
      </c>
      <c r="N138" s="51"/>
      <c r="O138" s="52">
        <f>L138-I138</f>
        <v>400</v>
      </c>
    </row>
    <row r="139" spans="1:15" s="35" customFormat="1">
      <c r="A139" s="51">
        <v>5</v>
      </c>
      <c r="B139" s="678" t="s">
        <v>811</v>
      </c>
      <c r="C139" s="51" t="s">
        <v>1</v>
      </c>
      <c r="D139" s="51"/>
      <c r="E139" s="51"/>
      <c r="F139" s="52"/>
      <c r="G139" s="52"/>
      <c r="H139" s="51"/>
      <c r="I139" s="52">
        <f>G139*H139</f>
        <v>0</v>
      </c>
      <c r="J139" s="48">
        <v>5</v>
      </c>
      <c r="K139" s="46">
        <v>140000</v>
      </c>
      <c r="L139" s="48">
        <f>J139*K139/1000</f>
        <v>700</v>
      </c>
      <c r="M139" s="52">
        <f>J139-G139</f>
        <v>5</v>
      </c>
      <c r="N139" s="51"/>
      <c r="O139" s="52">
        <f>L139-I139</f>
        <v>700</v>
      </c>
    </row>
  </sheetData>
  <mergeCells count="5">
    <mergeCell ref="L2:O2"/>
    <mergeCell ref="G7:I7"/>
    <mergeCell ref="J7:L7"/>
    <mergeCell ref="M7:O7"/>
    <mergeCell ref="D7:F7"/>
  </mergeCells>
  <phoneticPr fontId="2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651E-FDE3-4E24-A427-D369AAF1B7FA}">
  <dimension ref="A1:T27"/>
  <sheetViews>
    <sheetView topLeftCell="A4" workbookViewId="0">
      <selection activeCell="C13" sqref="C13"/>
    </sheetView>
  </sheetViews>
  <sheetFormatPr defaultRowHeight="13.5"/>
  <cols>
    <col min="1" max="1" width="4" style="5" customWidth="1"/>
    <col min="2" max="2" width="36.5703125" style="5" customWidth="1"/>
    <col min="3" max="3" width="13.85546875" style="5" customWidth="1"/>
    <col min="4" max="4" width="14.7109375" style="5" customWidth="1"/>
    <col min="5" max="5" width="13.42578125" style="5" customWidth="1"/>
    <col min="6" max="6" width="13.85546875" style="5" customWidth="1"/>
    <col min="7" max="7" width="14.7109375" style="5" customWidth="1"/>
    <col min="8" max="8" width="16.42578125" style="5" customWidth="1"/>
    <col min="9" max="9" width="13.85546875" style="5" customWidth="1"/>
    <col min="10" max="10" width="14.7109375" style="5" customWidth="1"/>
    <col min="11" max="11" width="13.42578125" style="5" customWidth="1"/>
    <col min="12" max="12" width="13.85546875" style="5" customWidth="1"/>
    <col min="13" max="13" width="14.7109375" style="5" customWidth="1"/>
    <col min="14" max="14" width="15.5703125" style="5" customWidth="1"/>
    <col min="15" max="15" width="31.42578125" style="5" customWidth="1"/>
    <col min="16" max="16384" width="9.140625" style="5"/>
  </cols>
  <sheetData>
    <row r="1" spans="1:20" s="28" customFormat="1" ht="23.25" customHeight="1">
      <c r="A1" s="219"/>
      <c r="B1" s="477"/>
      <c r="C1" s="3"/>
      <c r="D1" s="3"/>
      <c r="E1" s="3"/>
      <c r="F1" s="3"/>
      <c r="G1" s="3"/>
      <c r="H1" s="3"/>
      <c r="I1" s="477"/>
      <c r="J1" s="477"/>
      <c r="K1" s="3"/>
      <c r="L1" s="3"/>
      <c r="M1" s="3"/>
      <c r="N1" s="91" t="s">
        <v>526</v>
      </c>
      <c r="O1" s="91"/>
      <c r="P1" s="27"/>
    </row>
    <row r="2" spans="1:20" s="28" customFormat="1" ht="15" customHeight="1">
      <c r="A2" s="219"/>
      <c r="B2" s="478"/>
      <c r="C2" s="479"/>
      <c r="D2" s="479"/>
      <c r="E2" s="3"/>
      <c r="F2" s="479"/>
      <c r="G2" s="479"/>
      <c r="H2" s="3"/>
      <c r="I2" s="479"/>
      <c r="J2" s="479"/>
      <c r="K2" s="3"/>
      <c r="L2" s="479"/>
      <c r="M2" s="900" t="s">
        <v>28</v>
      </c>
      <c r="N2" s="900"/>
      <c r="O2" s="381"/>
      <c r="P2" s="381"/>
    </row>
    <row r="3" spans="1:20" s="28" customFormat="1" ht="18" thickBot="1">
      <c r="B3" s="20" t="s">
        <v>29</v>
      </c>
      <c r="C3" s="471"/>
      <c r="D3" s="472"/>
      <c r="E3" s="497"/>
      <c r="F3" s="471"/>
      <c r="G3" s="472"/>
      <c r="H3" s="497"/>
      <c r="I3" s="471"/>
      <c r="J3" s="472"/>
      <c r="K3" s="497"/>
      <c r="L3" s="471"/>
      <c r="M3" s="472"/>
      <c r="N3" s="497"/>
      <c r="O3" s="497"/>
      <c r="P3" s="27"/>
    </row>
    <row r="4" spans="1:20" s="28" customFormat="1"/>
    <row r="5" spans="1:20" s="41" customFormat="1" ht="17.25">
      <c r="A5" s="473" t="s">
        <v>77</v>
      </c>
      <c r="B5" s="474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  <c r="P5" s="28"/>
      <c r="Q5" s="28"/>
      <c r="R5" s="28"/>
      <c r="S5" s="28"/>
      <c r="T5" s="28"/>
    </row>
    <row r="6" spans="1:20" s="41" customFormat="1" ht="17.25">
      <c r="A6" s="505" t="s">
        <v>710</v>
      </c>
      <c r="B6" s="475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8"/>
      <c r="Q6" s="28"/>
      <c r="R6" s="28"/>
      <c r="S6" s="28"/>
      <c r="T6" s="28"/>
    </row>
    <row r="7" spans="1:20" s="28" customFormat="1">
      <c r="N7" s="286" t="s">
        <v>297</v>
      </c>
      <c r="O7" s="286"/>
    </row>
    <row r="8" spans="1:20" ht="31.5" customHeight="1">
      <c r="A8" s="907" t="s">
        <v>87</v>
      </c>
      <c r="B8" s="909" t="s">
        <v>493</v>
      </c>
      <c r="C8" s="480" t="s">
        <v>679</v>
      </c>
      <c r="D8" s="481"/>
      <c r="E8" s="482"/>
      <c r="F8" s="480" t="s">
        <v>658</v>
      </c>
      <c r="G8" s="481"/>
      <c r="H8" s="482"/>
      <c r="I8" s="480" t="s">
        <v>666</v>
      </c>
      <c r="J8" s="481"/>
      <c r="K8" s="482"/>
      <c r="L8" s="483" t="s">
        <v>678</v>
      </c>
      <c r="M8" s="484"/>
      <c r="N8" s="485"/>
      <c r="O8" s="13"/>
    </row>
    <row r="9" spans="1:20" ht="67.5">
      <c r="A9" s="908"/>
      <c r="B9" s="910"/>
      <c r="C9" s="22" t="s">
        <v>520</v>
      </c>
      <c r="D9" s="22" t="s">
        <v>518</v>
      </c>
      <c r="E9" s="22" t="s">
        <v>503</v>
      </c>
      <c r="F9" s="22" t="s">
        <v>520</v>
      </c>
      <c r="G9" s="22" t="s">
        <v>519</v>
      </c>
      <c r="H9" s="22" t="s">
        <v>507</v>
      </c>
      <c r="I9" s="22" t="s">
        <v>520</v>
      </c>
      <c r="J9" s="22" t="s">
        <v>519</v>
      </c>
      <c r="K9" s="22" t="s">
        <v>508</v>
      </c>
      <c r="L9" s="22" t="s">
        <v>520</v>
      </c>
      <c r="M9" s="22" t="s">
        <v>521</v>
      </c>
      <c r="N9" s="22" t="s">
        <v>503</v>
      </c>
      <c r="O9" s="22" t="s">
        <v>509</v>
      </c>
    </row>
    <row r="10" spans="1:20" s="116" customFormat="1">
      <c r="A10" s="470">
        <v>1</v>
      </c>
      <c r="B10" s="63">
        <v>2</v>
      </c>
      <c r="C10" s="74">
        <v>3</v>
      </c>
      <c r="D10" s="63">
        <v>4</v>
      </c>
      <c r="E10" s="74">
        <v>5</v>
      </c>
      <c r="F10" s="63">
        <v>6</v>
      </c>
      <c r="G10" s="74">
        <v>7</v>
      </c>
      <c r="H10" s="63">
        <v>8</v>
      </c>
      <c r="I10" s="74">
        <v>9</v>
      </c>
      <c r="J10" s="63">
        <v>10</v>
      </c>
      <c r="K10" s="74">
        <v>11</v>
      </c>
      <c r="L10" s="63">
        <v>12</v>
      </c>
      <c r="M10" s="74">
        <v>13</v>
      </c>
      <c r="N10" s="63">
        <v>14</v>
      </c>
      <c r="O10" s="63"/>
    </row>
    <row r="11" spans="1:20" s="153" customFormat="1" ht="18.75" customHeight="1">
      <c r="A11" s="177"/>
      <c r="B11" s="486" t="s">
        <v>504</v>
      </c>
      <c r="C11" s="230">
        <f>+C13+C22</f>
        <v>0</v>
      </c>
      <c r="D11" s="230" t="s">
        <v>1</v>
      </c>
      <c r="E11" s="230">
        <f>+E13+E22</f>
        <v>0</v>
      </c>
      <c r="F11" s="230">
        <f>+F13+F22</f>
        <v>0</v>
      </c>
      <c r="G11" s="230" t="s">
        <v>1</v>
      </c>
      <c r="H11" s="230">
        <f>+H13+H22</f>
        <v>0</v>
      </c>
      <c r="I11" s="230">
        <f>+I13+I22</f>
        <v>0</v>
      </c>
      <c r="J11" s="230" t="s">
        <v>1</v>
      </c>
      <c r="K11" s="230">
        <f>+K13+K22</f>
        <v>0</v>
      </c>
      <c r="L11" s="230">
        <f>+L13+L22</f>
        <v>0</v>
      </c>
      <c r="M11" s="230" t="s">
        <v>1</v>
      </c>
      <c r="N11" s="230">
        <f>+N13+N22</f>
        <v>0</v>
      </c>
      <c r="O11" s="230"/>
    </row>
    <row r="12" spans="1:20">
      <c r="A12" s="59"/>
      <c r="B12" s="61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20" s="153" customFormat="1" ht="33">
      <c r="A13" s="476"/>
      <c r="B13" s="349" t="s">
        <v>492</v>
      </c>
      <c r="C13" s="498">
        <f>+C15+C18+C21</f>
        <v>0</v>
      </c>
      <c r="D13" s="498" t="s">
        <v>1</v>
      </c>
      <c r="E13" s="498">
        <f>+E15+E18+E21</f>
        <v>0</v>
      </c>
      <c r="F13" s="498">
        <f>+F15+F18+F21</f>
        <v>0</v>
      </c>
      <c r="G13" s="498" t="s">
        <v>1</v>
      </c>
      <c r="H13" s="498">
        <f>+H15+H18+H21</f>
        <v>0</v>
      </c>
      <c r="I13" s="498">
        <f>+I15+I18+I21</f>
        <v>0</v>
      </c>
      <c r="J13" s="498" t="s">
        <v>1</v>
      </c>
      <c r="K13" s="498">
        <f>+K15+K18+K21</f>
        <v>0</v>
      </c>
      <c r="L13" s="498">
        <f>+L15+L18+L21</f>
        <v>0</v>
      </c>
      <c r="M13" s="498" t="s">
        <v>1</v>
      </c>
      <c r="N13" s="498">
        <f>+N15+N18+N21</f>
        <v>0</v>
      </c>
      <c r="O13" s="230"/>
    </row>
    <row r="14" spans="1:20">
      <c r="A14" s="158"/>
      <c r="B14" s="61" t="s">
        <v>95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20" s="153" customFormat="1" ht="16.5">
      <c r="A15" s="476">
        <v>1</v>
      </c>
      <c r="B15" s="499" t="s">
        <v>489</v>
      </c>
      <c r="C15" s="267">
        <f>SUM(C16:C17)</f>
        <v>0</v>
      </c>
      <c r="D15" s="267" t="s">
        <v>1</v>
      </c>
      <c r="E15" s="267">
        <f>SUM(E16:E17)</f>
        <v>0</v>
      </c>
      <c r="F15" s="267">
        <f>SUM(F16:F17)</f>
        <v>0</v>
      </c>
      <c r="G15" s="267" t="s">
        <v>1</v>
      </c>
      <c r="H15" s="267">
        <f>SUM(H16:H17)</f>
        <v>0</v>
      </c>
      <c r="I15" s="267">
        <f>SUM(I16:I17)</f>
        <v>0</v>
      </c>
      <c r="J15" s="267" t="s">
        <v>1</v>
      </c>
      <c r="K15" s="267">
        <f>SUM(K16:K17)</f>
        <v>0</v>
      </c>
      <c r="L15" s="267">
        <f>SUM(L16:L17)</f>
        <v>0</v>
      </c>
      <c r="M15" s="267" t="s">
        <v>1</v>
      </c>
      <c r="N15" s="267">
        <f>SUM(N16:N17)</f>
        <v>0</v>
      </c>
      <c r="O15" s="267"/>
    </row>
    <row r="16" spans="1:20" ht="14.25">
      <c r="A16" s="158">
        <v>1.1000000000000001</v>
      </c>
      <c r="B16" s="59" t="s">
        <v>490</v>
      </c>
      <c r="C16" s="48"/>
      <c r="D16" s="48"/>
      <c r="E16" s="18">
        <f>+C16*D16</f>
        <v>0</v>
      </c>
      <c r="F16" s="48"/>
      <c r="G16" s="48"/>
      <c r="H16" s="18">
        <f>+F16*G16</f>
        <v>0</v>
      </c>
      <c r="I16" s="48"/>
      <c r="J16" s="48"/>
      <c r="K16" s="18">
        <f>+I16*J16</f>
        <v>0</v>
      </c>
      <c r="L16" s="48">
        <f t="shared" ref="L16:M20" si="0">+I16-F16</f>
        <v>0</v>
      </c>
      <c r="M16" s="48">
        <f>+J16-G16</f>
        <v>0</v>
      </c>
      <c r="N16" s="48">
        <f>+K16-H16</f>
        <v>0</v>
      </c>
      <c r="O16" s="48"/>
      <c r="S16" s="153"/>
    </row>
    <row r="17" spans="1:19" ht="14.25">
      <c r="A17" s="158">
        <v>1.2</v>
      </c>
      <c r="B17" s="59" t="s">
        <v>637</v>
      </c>
      <c r="C17" s="48"/>
      <c r="D17" s="48"/>
      <c r="E17" s="18">
        <f>+C17*D17</f>
        <v>0</v>
      </c>
      <c r="F17" s="48"/>
      <c r="G17" s="48"/>
      <c r="H17" s="18">
        <f>+F17*G17</f>
        <v>0</v>
      </c>
      <c r="I17" s="48"/>
      <c r="J17" s="48"/>
      <c r="K17" s="18">
        <f>+I17*J17</f>
        <v>0</v>
      </c>
      <c r="L17" s="48">
        <f t="shared" si="0"/>
        <v>0</v>
      </c>
      <c r="M17" s="48">
        <f t="shared" si="0"/>
        <v>0</v>
      </c>
      <c r="N17" s="48">
        <f>+K17-H17</f>
        <v>0</v>
      </c>
      <c r="O17" s="48"/>
      <c r="S17" s="153"/>
    </row>
    <row r="18" spans="1:19" s="153" customFormat="1" ht="16.5">
      <c r="A18" s="153">
        <v>2</v>
      </c>
      <c r="B18" s="499" t="s">
        <v>491</v>
      </c>
      <c r="C18" s="267">
        <f>SUM(C19:C20)</f>
        <v>0</v>
      </c>
      <c r="D18" s="267" t="s">
        <v>1</v>
      </c>
      <c r="E18" s="267">
        <f>SUM(E19:E20)</f>
        <v>0</v>
      </c>
      <c r="F18" s="267">
        <f>SUM(F19:F20)</f>
        <v>0</v>
      </c>
      <c r="G18" s="267" t="s">
        <v>1</v>
      </c>
      <c r="H18" s="267">
        <f>SUM(H19:H20)</f>
        <v>0</v>
      </c>
      <c r="I18" s="267">
        <f>SUM(I19:I20)</f>
        <v>0</v>
      </c>
      <c r="J18" s="267" t="s">
        <v>1</v>
      </c>
      <c r="K18" s="267">
        <f>SUM(K19:K20)</f>
        <v>0</v>
      </c>
      <c r="L18" s="267">
        <f>SUM(L19:L20)</f>
        <v>0</v>
      </c>
      <c r="M18" s="267" t="s">
        <v>1</v>
      </c>
      <c r="N18" s="267">
        <f>SUM(N19:N20)</f>
        <v>0</v>
      </c>
      <c r="O18" s="267"/>
    </row>
    <row r="19" spans="1:19">
      <c r="A19" s="158">
        <v>2.1</v>
      </c>
      <c r="B19" s="59" t="s">
        <v>490</v>
      </c>
      <c r="C19" s="48"/>
      <c r="D19" s="48"/>
      <c r="E19" s="18">
        <f>+C19*D19</f>
        <v>0</v>
      </c>
      <c r="F19" s="48"/>
      <c r="G19" s="48"/>
      <c r="H19" s="18">
        <f>+F19*G19</f>
        <v>0</v>
      </c>
      <c r="I19" s="48"/>
      <c r="J19" s="48"/>
      <c r="K19" s="18">
        <f>+I19*J19</f>
        <v>0</v>
      </c>
      <c r="L19" s="48">
        <f t="shared" si="0"/>
        <v>0</v>
      </c>
      <c r="M19" s="48">
        <f t="shared" si="0"/>
        <v>0</v>
      </c>
      <c r="N19" s="48">
        <f>+K19-H19</f>
        <v>0</v>
      </c>
      <c r="O19" s="48"/>
    </row>
    <row r="20" spans="1:19">
      <c r="A20" s="158">
        <v>2.2000000000000002</v>
      </c>
      <c r="B20" s="59" t="s">
        <v>637</v>
      </c>
      <c r="C20" s="48"/>
      <c r="D20" s="48"/>
      <c r="E20" s="18">
        <f>+C20*D20</f>
        <v>0</v>
      </c>
      <c r="F20" s="48"/>
      <c r="G20" s="48"/>
      <c r="H20" s="18">
        <f>+F20*G20</f>
        <v>0</v>
      </c>
      <c r="I20" s="48"/>
      <c r="J20" s="48"/>
      <c r="K20" s="18">
        <f>+I20*J20</f>
        <v>0</v>
      </c>
      <c r="L20" s="48">
        <f t="shared" si="0"/>
        <v>0</v>
      </c>
      <c r="M20" s="48">
        <f t="shared" si="0"/>
        <v>0</v>
      </c>
      <c r="N20" s="48">
        <f>+K20-H20</f>
        <v>0</v>
      </c>
      <c r="O20" s="48"/>
    </row>
    <row r="21" spans="1:19" ht="16.5">
      <c r="A21" s="544">
        <v>3</v>
      </c>
      <c r="B21" s="545" t="s">
        <v>517</v>
      </c>
      <c r="C21" s="267"/>
      <c r="D21" s="267"/>
      <c r="E21" s="500">
        <f>+C21*D21</f>
        <v>0</v>
      </c>
      <c r="F21" s="267"/>
      <c r="G21" s="267"/>
      <c r="H21" s="500">
        <f>+F21*G21</f>
        <v>0</v>
      </c>
      <c r="I21" s="267"/>
      <c r="J21" s="267"/>
      <c r="K21" s="500">
        <f>+I21*J21</f>
        <v>0</v>
      </c>
      <c r="L21" s="267">
        <f>+I21-F21</f>
        <v>0</v>
      </c>
      <c r="M21" s="267">
        <f>+J21-G21</f>
        <v>0</v>
      </c>
      <c r="N21" s="267">
        <f>+K21-H21</f>
        <v>0</v>
      </c>
      <c r="O21" s="267"/>
    </row>
    <row r="22" spans="1:19" s="153" customFormat="1" ht="33">
      <c r="A22" s="476"/>
      <c r="B22" s="349" t="s">
        <v>494</v>
      </c>
      <c r="C22" s="230">
        <f>SUM(C24:C25)</f>
        <v>0</v>
      </c>
      <c r="D22" s="230" t="s">
        <v>1</v>
      </c>
      <c r="E22" s="230">
        <f>SUM(E24:E25)</f>
        <v>0</v>
      </c>
      <c r="F22" s="230">
        <f>SUM(F24:F25)</f>
        <v>0</v>
      </c>
      <c r="G22" s="230" t="s">
        <v>1</v>
      </c>
      <c r="H22" s="230">
        <f>SUM(H24:H25)</f>
        <v>0</v>
      </c>
      <c r="I22" s="230">
        <f>SUM(I24:I25)</f>
        <v>0</v>
      </c>
      <c r="J22" s="230" t="s">
        <v>1</v>
      </c>
      <c r="K22" s="230">
        <f>SUM(K24:K25)</f>
        <v>0</v>
      </c>
      <c r="L22" s="230">
        <f>SUM(L24:L25)</f>
        <v>0</v>
      </c>
      <c r="M22" s="230" t="s">
        <v>1</v>
      </c>
      <c r="N22" s="230">
        <f>SUM(N24:N25)</f>
        <v>0</v>
      </c>
      <c r="O22" s="230"/>
    </row>
    <row r="23" spans="1:19">
      <c r="A23" s="59"/>
      <c r="B23" s="487" t="s">
        <v>497</v>
      </c>
      <c r="C23" s="48"/>
      <c r="D23" s="48"/>
      <c r="E23" s="18"/>
      <c r="F23" s="48"/>
      <c r="G23" s="48"/>
      <c r="H23" s="18"/>
      <c r="I23" s="48"/>
      <c r="J23" s="48"/>
      <c r="K23" s="18"/>
      <c r="L23" s="48"/>
      <c r="M23" s="48"/>
      <c r="N23" s="18"/>
      <c r="O23" s="18"/>
    </row>
    <row r="24" spans="1:19">
      <c r="A24" s="59" t="s">
        <v>495</v>
      </c>
      <c r="B24" s="59" t="s">
        <v>496</v>
      </c>
      <c r="C24" s="48"/>
      <c r="D24" s="48"/>
      <c r="E24" s="18"/>
      <c r="F24" s="48"/>
      <c r="G24" s="48"/>
      <c r="H24" s="18"/>
      <c r="I24" s="48"/>
      <c r="J24" s="48"/>
      <c r="K24" s="18"/>
      <c r="L24" s="48"/>
      <c r="M24" s="48"/>
      <c r="N24" s="18"/>
      <c r="O24" s="18"/>
    </row>
    <row r="25" spans="1:19">
      <c r="A25" s="59"/>
      <c r="B25" s="59"/>
      <c r="C25" s="48"/>
      <c r="D25" s="48"/>
      <c r="E25" s="18"/>
      <c r="F25" s="48"/>
      <c r="G25" s="48"/>
      <c r="H25" s="18"/>
      <c r="I25" s="48"/>
      <c r="J25" s="48"/>
      <c r="K25" s="18"/>
      <c r="L25" s="48"/>
      <c r="M25" s="48"/>
      <c r="N25" s="18"/>
      <c r="O25" s="18"/>
    </row>
    <row r="27" spans="1:19">
      <c r="A27" s="5" t="s">
        <v>7</v>
      </c>
      <c r="B27" s="488" t="s">
        <v>522</v>
      </c>
    </row>
  </sheetData>
  <mergeCells count="3">
    <mergeCell ref="A8:A9"/>
    <mergeCell ref="B8:B9"/>
    <mergeCell ref="M2:N2"/>
  </mergeCells>
  <pageMargins left="0.25" right="0.33" top="0.7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94491-E9CD-4B5F-B47C-18894802250B}">
  <dimension ref="A1:IV55"/>
  <sheetViews>
    <sheetView showGridLines="0" topLeftCell="A22" workbookViewId="0">
      <selection activeCell="A22" sqref="A1:IV65536"/>
    </sheetView>
  </sheetViews>
  <sheetFormatPr defaultRowHeight="13.5"/>
  <cols>
    <col min="1" max="1" width="6.28515625" style="814" customWidth="1"/>
    <col min="2" max="2" width="4.28515625" style="873" customWidth="1"/>
    <col min="3" max="3" width="47.42578125" style="870" customWidth="1"/>
    <col min="4" max="4" width="11.140625" style="871" customWidth="1"/>
    <col min="5" max="5" width="18.7109375" style="871" customWidth="1"/>
    <col min="6" max="6" width="20" style="871" customWidth="1"/>
    <col min="7" max="7" width="17.5703125" style="871" customWidth="1"/>
    <col min="8" max="8" width="20" style="871" customWidth="1"/>
    <col min="9" max="9" width="15.7109375" style="873" customWidth="1"/>
    <col min="10" max="10" width="16.140625" style="814" customWidth="1"/>
    <col min="11" max="11" width="13.42578125" style="814" customWidth="1"/>
    <col min="12" max="12" width="14" style="873" customWidth="1"/>
    <col min="13" max="13" width="17.7109375" style="873" customWidth="1"/>
    <col min="14" max="14" width="14" style="814" bestFit="1" customWidth="1"/>
    <col min="15" max="16384" width="9.140625" style="814"/>
  </cols>
  <sheetData>
    <row r="1" spans="1:256" s="28" customFormat="1" ht="14.25">
      <c r="A1" s="795"/>
      <c r="B1" s="796"/>
      <c r="C1" s="797"/>
      <c r="D1" s="798"/>
      <c r="E1" s="798"/>
      <c r="F1" s="798"/>
      <c r="G1" s="798"/>
      <c r="H1" s="795"/>
      <c r="I1" s="795"/>
      <c r="J1" s="799"/>
      <c r="K1" s="799"/>
      <c r="L1" s="795"/>
      <c r="M1" s="795"/>
      <c r="N1" s="795"/>
      <c r="O1" s="795"/>
      <c r="P1" s="795"/>
      <c r="Q1" s="795"/>
      <c r="R1" s="795"/>
      <c r="S1" s="795"/>
      <c r="T1" s="795"/>
      <c r="U1" s="795"/>
      <c r="V1" s="795"/>
      <c r="W1" s="795"/>
      <c r="X1" s="795"/>
      <c r="Y1" s="795"/>
      <c r="Z1" s="795"/>
      <c r="AA1" s="795"/>
      <c r="AB1" s="795"/>
      <c r="AC1" s="795"/>
      <c r="AD1" s="795"/>
      <c r="AE1" s="795"/>
      <c r="AF1" s="795"/>
      <c r="AG1" s="795"/>
      <c r="AH1" s="795"/>
      <c r="AI1" s="795"/>
      <c r="AJ1" s="795"/>
      <c r="AK1" s="795"/>
      <c r="AL1" s="795"/>
      <c r="AM1" s="795"/>
      <c r="AN1" s="795"/>
      <c r="AO1" s="795"/>
      <c r="AP1" s="795"/>
      <c r="AQ1" s="795"/>
      <c r="AR1" s="795"/>
      <c r="AS1" s="795"/>
      <c r="AT1" s="795"/>
      <c r="AU1" s="795"/>
      <c r="AV1" s="795"/>
      <c r="AW1" s="795"/>
      <c r="AX1" s="795"/>
      <c r="AY1" s="795"/>
      <c r="AZ1" s="795"/>
      <c r="BA1" s="795"/>
      <c r="BB1" s="795"/>
      <c r="BC1" s="795"/>
      <c r="BD1" s="795"/>
      <c r="BE1" s="795"/>
      <c r="BF1" s="795"/>
      <c r="BG1" s="795"/>
      <c r="BH1" s="795"/>
      <c r="BI1" s="795"/>
      <c r="BJ1" s="795"/>
      <c r="BK1" s="795"/>
      <c r="BL1" s="795"/>
      <c r="BM1" s="795"/>
      <c r="BN1" s="795"/>
      <c r="BO1" s="795"/>
      <c r="BP1" s="795"/>
      <c r="BQ1" s="795"/>
      <c r="BR1" s="795"/>
      <c r="BS1" s="795"/>
      <c r="BT1" s="795"/>
      <c r="BU1" s="795"/>
      <c r="BV1" s="795"/>
      <c r="BW1" s="795"/>
      <c r="BX1" s="795"/>
      <c r="BY1" s="795"/>
      <c r="BZ1" s="795"/>
      <c r="CA1" s="795"/>
      <c r="CB1" s="795"/>
      <c r="CC1" s="795"/>
      <c r="CD1" s="795"/>
      <c r="CE1" s="795"/>
      <c r="CF1" s="795"/>
      <c r="CG1" s="795"/>
      <c r="CH1" s="795"/>
      <c r="CI1" s="795"/>
      <c r="CJ1" s="795"/>
      <c r="CK1" s="795"/>
      <c r="CL1" s="795"/>
      <c r="CM1" s="795"/>
      <c r="CN1" s="795"/>
      <c r="CO1" s="795"/>
      <c r="CP1" s="795"/>
      <c r="CQ1" s="795"/>
      <c r="CR1" s="795"/>
      <c r="CS1" s="795"/>
      <c r="CT1" s="795"/>
      <c r="CU1" s="795"/>
      <c r="CV1" s="795"/>
      <c r="CW1" s="795"/>
      <c r="CX1" s="795"/>
      <c r="CY1" s="795"/>
      <c r="CZ1" s="795"/>
      <c r="DA1" s="795"/>
      <c r="DB1" s="795"/>
      <c r="DC1" s="795"/>
      <c r="DD1" s="795"/>
      <c r="DE1" s="795"/>
      <c r="DF1" s="795"/>
      <c r="DG1" s="795"/>
      <c r="DH1" s="795"/>
      <c r="DI1" s="795"/>
      <c r="DJ1" s="795"/>
      <c r="DK1" s="795"/>
      <c r="DL1" s="795"/>
      <c r="DM1" s="795"/>
      <c r="DN1" s="795"/>
      <c r="DO1" s="795"/>
      <c r="DP1" s="795"/>
      <c r="DQ1" s="795"/>
      <c r="DR1" s="795"/>
      <c r="DS1" s="795"/>
      <c r="DT1" s="795"/>
      <c r="DU1" s="795"/>
      <c r="DV1" s="795"/>
      <c r="DW1" s="795"/>
      <c r="DX1" s="795"/>
      <c r="DY1" s="795"/>
      <c r="DZ1" s="795"/>
      <c r="EA1" s="795"/>
      <c r="EB1" s="795"/>
      <c r="EC1" s="795"/>
      <c r="ED1" s="795"/>
      <c r="EE1" s="795"/>
      <c r="EF1" s="795"/>
      <c r="EG1" s="795"/>
      <c r="EH1" s="795"/>
      <c r="EI1" s="795"/>
      <c r="EJ1" s="795"/>
      <c r="EK1" s="795"/>
      <c r="EL1" s="795"/>
      <c r="EM1" s="795"/>
      <c r="EN1" s="795"/>
      <c r="EO1" s="795"/>
      <c r="EP1" s="795"/>
      <c r="EQ1" s="795"/>
      <c r="ER1" s="795"/>
      <c r="ES1" s="795"/>
      <c r="ET1" s="795"/>
      <c r="EU1" s="795"/>
      <c r="EV1" s="795"/>
      <c r="EW1" s="795"/>
      <c r="EX1" s="795"/>
      <c r="EY1" s="795"/>
      <c r="EZ1" s="795"/>
      <c r="FA1" s="795"/>
      <c r="FB1" s="795"/>
      <c r="FC1" s="795"/>
      <c r="FD1" s="795"/>
      <c r="FE1" s="795"/>
      <c r="FF1" s="795"/>
      <c r="FG1" s="795"/>
      <c r="FH1" s="795"/>
      <c r="FI1" s="795"/>
      <c r="FJ1" s="795"/>
      <c r="FK1" s="795"/>
      <c r="FL1" s="795"/>
      <c r="FM1" s="795"/>
      <c r="FN1" s="795"/>
      <c r="FO1" s="795"/>
      <c r="FP1" s="795"/>
      <c r="FQ1" s="795"/>
      <c r="FR1" s="795"/>
      <c r="FS1" s="795"/>
      <c r="FT1" s="795"/>
      <c r="FU1" s="795"/>
      <c r="FV1" s="795"/>
      <c r="FW1" s="795"/>
      <c r="FX1" s="795"/>
      <c r="FY1" s="795"/>
      <c r="FZ1" s="795"/>
      <c r="GA1" s="795"/>
      <c r="GB1" s="795"/>
      <c r="GC1" s="795"/>
      <c r="GD1" s="795"/>
      <c r="GE1" s="795"/>
      <c r="GF1" s="795"/>
      <c r="GG1" s="795"/>
      <c r="GH1" s="795"/>
      <c r="GI1" s="795"/>
      <c r="GJ1" s="795"/>
      <c r="GK1" s="795"/>
      <c r="GL1" s="795"/>
      <c r="GM1" s="795"/>
      <c r="GN1" s="795"/>
      <c r="GO1" s="795"/>
      <c r="GP1" s="795"/>
      <c r="GQ1" s="795"/>
      <c r="GR1" s="795"/>
      <c r="GS1" s="795"/>
      <c r="GT1" s="795"/>
      <c r="GU1" s="795"/>
      <c r="GV1" s="795"/>
      <c r="GW1" s="795"/>
      <c r="GX1" s="795"/>
      <c r="GY1" s="795"/>
      <c r="GZ1" s="795"/>
      <c r="HA1" s="795"/>
      <c r="HB1" s="795"/>
      <c r="HC1" s="795"/>
      <c r="HD1" s="795"/>
      <c r="HE1" s="795"/>
      <c r="HF1" s="795"/>
      <c r="HG1" s="795"/>
      <c r="HH1" s="795"/>
      <c r="HI1" s="795"/>
      <c r="HJ1" s="795"/>
      <c r="HK1" s="795"/>
      <c r="HL1" s="795"/>
      <c r="HM1" s="795"/>
      <c r="HN1" s="795"/>
      <c r="HO1" s="795"/>
      <c r="HP1" s="795"/>
      <c r="HQ1" s="795"/>
      <c r="HR1" s="795"/>
      <c r="HS1" s="795"/>
      <c r="HT1" s="795"/>
      <c r="HU1" s="795"/>
      <c r="HV1" s="795"/>
      <c r="HW1" s="795"/>
      <c r="HX1" s="795"/>
      <c r="HY1" s="795"/>
      <c r="HZ1" s="795"/>
      <c r="IA1" s="795"/>
      <c r="IB1" s="795"/>
      <c r="IC1" s="795"/>
      <c r="ID1" s="795"/>
      <c r="IE1" s="795"/>
      <c r="IF1" s="795"/>
      <c r="IG1" s="795"/>
      <c r="IH1" s="795"/>
      <c r="II1" s="795"/>
      <c r="IJ1" s="795"/>
      <c r="IK1" s="795"/>
      <c r="IL1" s="795"/>
      <c r="IM1" s="795"/>
      <c r="IN1" s="795"/>
      <c r="IO1" s="795"/>
      <c r="IP1" s="795"/>
      <c r="IQ1" s="795"/>
      <c r="IR1" s="795"/>
      <c r="IS1" s="795"/>
      <c r="IT1" s="795"/>
      <c r="IU1" s="795"/>
      <c r="IV1" s="795"/>
    </row>
    <row r="2" spans="1:256" s="221" customFormat="1" ht="17.25">
      <c r="A2" s="800"/>
      <c r="B2" s="801"/>
      <c r="C2" s="802"/>
      <c r="D2" s="803"/>
      <c r="E2" s="803"/>
      <c r="F2" s="803"/>
      <c r="G2" s="803"/>
      <c r="H2" s="804" t="s">
        <v>312</v>
      </c>
      <c r="I2" s="800"/>
      <c r="J2" s="799"/>
      <c r="K2" s="799"/>
      <c r="L2" s="800"/>
      <c r="M2" s="800"/>
      <c r="N2" s="800"/>
      <c r="O2" s="800"/>
      <c r="P2" s="800"/>
      <c r="Q2" s="800"/>
      <c r="R2" s="800"/>
      <c r="S2" s="800"/>
      <c r="T2" s="800"/>
      <c r="U2" s="800"/>
      <c r="V2" s="800"/>
      <c r="W2" s="800"/>
      <c r="X2" s="800"/>
      <c r="Y2" s="800"/>
      <c r="Z2" s="800"/>
      <c r="AA2" s="800"/>
      <c r="AB2" s="800"/>
      <c r="AC2" s="800"/>
      <c r="AD2" s="800"/>
      <c r="AE2" s="800"/>
      <c r="AF2" s="800"/>
      <c r="AG2" s="800"/>
      <c r="AH2" s="800"/>
      <c r="AI2" s="800"/>
      <c r="AJ2" s="800"/>
      <c r="AK2" s="800"/>
      <c r="AL2" s="800"/>
      <c r="AM2" s="800"/>
      <c r="AN2" s="800"/>
      <c r="AO2" s="800"/>
      <c r="AP2" s="800"/>
      <c r="AQ2" s="800"/>
      <c r="AR2" s="800"/>
      <c r="AS2" s="800"/>
      <c r="AT2" s="800"/>
      <c r="AU2" s="800"/>
      <c r="AV2" s="800"/>
      <c r="AW2" s="800"/>
      <c r="AX2" s="800"/>
      <c r="AY2" s="800"/>
      <c r="AZ2" s="800"/>
      <c r="BA2" s="800"/>
      <c r="BB2" s="800"/>
      <c r="BC2" s="800"/>
      <c r="BD2" s="800"/>
      <c r="BE2" s="800"/>
      <c r="BF2" s="800"/>
      <c r="BG2" s="800"/>
      <c r="BH2" s="800"/>
      <c r="BI2" s="800"/>
      <c r="BJ2" s="800"/>
      <c r="BK2" s="800"/>
      <c r="BL2" s="800"/>
      <c r="BM2" s="800"/>
      <c r="BN2" s="800"/>
      <c r="BO2" s="800"/>
      <c r="BP2" s="800"/>
      <c r="BQ2" s="800"/>
      <c r="BR2" s="800"/>
      <c r="BS2" s="800"/>
      <c r="BT2" s="800"/>
      <c r="BU2" s="800"/>
      <c r="BV2" s="800"/>
      <c r="BW2" s="800"/>
      <c r="BX2" s="800"/>
      <c r="BY2" s="800"/>
      <c r="BZ2" s="800"/>
      <c r="CA2" s="800"/>
      <c r="CB2" s="800"/>
      <c r="CC2" s="800"/>
      <c r="CD2" s="800"/>
      <c r="CE2" s="800"/>
      <c r="CF2" s="800"/>
      <c r="CG2" s="800"/>
      <c r="CH2" s="800"/>
      <c r="CI2" s="800"/>
      <c r="CJ2" s="800"/>
      <c r="CK2" s="800"/>
      <c r="CL2" s="800"/>
      <c r="CM2" s="800"/>
      <c r="CN2" s="800"/>
      <c r="CO2" s="800"/>
      <c r="CP2" s="800"/>
      <c r="CQ2" s="800"/>
      <c r="CR2" s="800"/>
      <c r="CS2" s="800"/>
      <c r="CT2" s="800"/>
      <c r="CU2" s="800"/>
      <c r="CV2" s="800"/>
      <c r="CW2" s="800"/>
      <c r="CX2" s="800"/>
      <c r="CY2" s="800"/>
      <c r="CZ2" s="800"/>
      <c r="DA2" s="800"/>
      <c r="DB2" s="800"/>
      <c r="DC2" s="800"/>
      <c r="DD2" s="800"/>
      <c r="DE2" s="800"/>
      <c r="DF2" s="800"/>
      <c r="DG2" s="800"/>
      <c r="DH2" s="800"/>
      <c r="DI2" s="800"/>
      <c r="DJ2" s="800"/>
      <c r="DK2" s="800"/>
      <c r="DL2" s="800"/>
      <c r="DM2" s="800"/>
      <c r="DN2" s="800"/>
      <c r="DO2" s="800"/>
      <c r="DP2" s="800"/>
      <c r="DQ2" s="800"/>
      <c r="DR2" s="800"/>
      <c r="DS2" s="800"/>
      <c r="DT2" s="800"/>
      <c r="DU2" s="800"/>
      <c r="DV2" s="800"/>
      <c r="DW2" s="800"/>
      <c r="DX2" s="800"/>
      <c r="DY2" s="800"/>
      <c r="DZ2" s="800"/>
      <c r="EA2" s="800"/>
      <c r="EB2" s="800"/>
      <c r="EC2" s="800"/>
      <c r="ED2" s="800"/>
      <c r="EE2" s="800"/>
      <c r="EF2" s="800"/>
      <c r="EG2" s="800"/>
      <c r="EH2" s="800"/>
      <c r="EI2" s="800"/>
      <c r="EJ2" s="800"/>
      <c r="EK2" s="800"/>
      <c r="EL2" s="800"/>
      <c r="EM2" s="800"/>
      <c r="EN2" s="800"/>
      <c r="EO2" s="800"/>
      <c r="EP2" s="800"/>
      <c r="EQ2" s="800"/>
      <c r="ER2" s="800"/>
      <c r="ES2" s="800"/>
      <c r="ET2" s="800"/>
      <c r="EU2" s="800"/>
      <c r="EV2" s="800"/>
      <c r="EW2" s="800"/>
      <c r="EX2" s="800"/>
      <c r="EY2" s="800"/>
      <c r="EZ2" s="800"/>
      <c r="FA2" s="800"/>
      <c r="FB2" s="800"/>
      <c r="FC2" s="800"/>
      <c r="FD2" s="800"/>
      <c r="FE2" s="800"/>
      <c r="FF2" s="800"/>
      <c r="FG2" s="800"/>
      <c r="FH2" s="800"/>
      <c r="FI2" s="800"/>
      <c r="FJ2" s="800"/>
      <c r="FK2" s="800"/>
      <c r="FL2" s="800"/>
      <c r="FM2" s="800"/>
      <c r="FN2" s="800"/>
      <c r="FO2" s="800"/>
      <c r="FP2" s="800"/>
      <c r="FQ2" s="800"/>
      <c r="FR2" s="800"/>
      <c r="FS2" s="800"/>
      <c r="FT2" s="800"/>
      <c r="FU2" s="800"/>
      <c r="FV2" s="800"/>
      <c r="FW2" s="800"/>
      <c r="FX2" s="800"/>
      <c r="FY2" s="800"/>
      <c r="FZ2" s="800"/>
      <c r="GA2" s="800"/>
      <c r="GB2" s="800"/>
      <c r="GC2" s="800"/>
      <c r="GD2" s="800"/>
      <c r="GE2" s="800"/>
      <c r="GF2" s="800"/>
      <c r="GG2" s="800"/>
      <c r="GH2" s="800"/>
      <c r="GI2" s="800"/>
      <c r="GJ2" s="800"/>
      <c r="GK2" s="800"/>
      <c r="GL2" s="800"/>
      <c r="GM2" s="800"/>
      <c r="GN2" s="800"/>
      <c r="GO2" s="800"/>
      <c r="GP2" s="800"/>
      <c r="GQ2" s="800"/>
      <c r="GR2" s="800"/>
      <c r="GS2" s="800"/>
      <c r="GT2" s="800"/>
      <c r="GU2" s="800"/>
      <c r="GV2" s="800"/>
      <c r="GW2" s="800"/>
      <c r="GX2" s="800"/>
      <c r="GY2" s="800"/>
      <c r="GZ2" s="800"/>
      <c r="HA2" s="800"/>
      <c r="HB2" s="800"/>
      <c r="HC2" s="800"/>
      <c r="HD2" s="800"/>
      <c r="HE2" s="800"/>
      <c r="HF2" s="800"/>
      <c r="HG2" s="800"/>
      <c r="HH2" s="800"/>
      <c r="HI2" s="800"/>
      <c r="HJ2" s="800"/>
      <c r="HK2" s="800"/>
      <c r="HL2" s="800"/>
      <c r="HM2" s="800"/>
      <c r="HN2" s="800"/>
      <c r="HO2" s="800"/>
      <c r="HP2" s="800"/>
      <c r="HQ2" s="800"/>
      <c r="HR2" s="800"/>
      <c r="HS2" s="800"/>
      <c r="HT2" s="800"/>
      <c r="HU2" s="800"/>
      <c r="HV2" s="800"/>
      <c r="HW2" s="800"/>
      <c r="HX2" s="800"/>
      <c r="HY2" s="800"/>
      <c r="HZ2" s="800"/>
      <c r="IA2" s="800"/>
      <c r="IB2" s="800"/>
      <c r="IC2" s="800"/>
      <c r="ID2" s="800"/>
      <c r="IE2" s="800"/>
      <c r="IF2" s="800"/>
      <c r="IG2" s="800"/>
      <c r="IH2" s="800"/>
      <c r="II2" s="800"/>
      <c r="IJ2" s="800"/>
      <c r="IK2" s="800"/>
      <c r="IL2" s="800"/>
      <c r="IM2" s="800"/>
      <c r="IN2" s="800"/>
      <c r="IO2" s="800"/>
      <c r="IP2" s="800"/>
      <c r="IQ2" s="800"/>
      <c r="IR2" s="800"/>
      <c r="IS2" s="800"/>
      <c r="IT2" s="800"/>
      <c r="IU2" s="800"/>
      <c r="IV2" s="800"/>
    </row>
    <row r="3" spans="1:256" s="221" customFormat="1" ht="18" customHeight="1" thickBot="1">
      <c r="A3" s="800"/>
      <c r="B3" s="795"/>
      <c r="C3" s="805" t="s">
        <v>817</v>
      </c>
      <c r="D3" s="806"/>
      <c r="E3" s="807"/>
      <c r="F3" s="808"/>
      <c r="G3" s="807"/>
      <c r="H3" s="809" t="s">
        <v>28</v>
      </c>
      <c r="I3" s="809"/>
      <c r="J3" s="799"/>
      <c r="K3" s="799"/>
      <c r="L3" s="800"/>
      <c r="M3" s="800"/>
      <c r="N3" s="800"/>
      <c r="O3" s="800"/>
      <c r="P3" s="800"/>
      <c r="Q3" s="800"/>
      <c r="R3" s="800"/>
      <c r="S3" s="800"/>
      <c r="T3" s="800"/>
      <c r="U3" s="800"/>
      <c r="V3" s="800"/>
      <c r="W3" s="800"/>
      <c r="X3" s="800"/>
      <c r="Y3" s="800"/>
      <c r="Z3" s="800"/>
      <c r="AA3" s="800"/>
      <c r="AB3" s="800"/>
      <c r="AC3" s="800"/>
      <c r="AD3" s="800"/>
      <c r="AE3" s="800"/>
      <c r="AF3" s="800"/>
      <c r="AG3" s="800"/>
      <c r="AH3" s="800"/>
      <c r="AI3" s="800"/>
      <c r="AJ3" s="800"/>
      <c r="AK3" s="800"/>
      <c r="AL3" s="800"/>
      <c r="AM3" s="800"/>
      <c r="AN3" s="800"/>
      <c r="AO3" s="800"/>
      <c r="AP3" s="800"/>
      <c r="AQ3" s="800"/>
      <c r="AR3" s="800"/>
      <c r="AS3" s="800"/>
      <c r="AT3" s="800"/>
      <c r="AU3" s="800"/>
      <c r="AV3" s="800"/>
      <c r="AW3" s="800"/>
      <c r="AX3" s="800"/>
      <c r="AY3" s="800"/>
      <c r="AZ3" s="800"/>
      <c r="BA3" s="800"/>
      <c r="BB3" s="800"/>
      <c r="BC3" s="800"/>
      <c r="BD3" s="800"/>
      <c r="BE3" s="800"/>
      <c r="BF3" s="800"/>
      <c r="BG3" s="800"/>
      <c r="BH3" s="800"/>
      <c r="BI3" s="800"/>
      <c r="BJ3" s="800"/>
      <c r="BK3" s="800"/>
      <c r="BL3" s="800"/>
      <c r="BM3" s="800"/>
      <c r="BN3" s="800"/>
      <c r="BO3" s="800"/>
      <c r="BP3" s="800"/>
      <c r="BQ3" s="800"/>
      <c r="BR3" s="800"/>
      <c r="BS3" s="800"/>
      <c r="BT3" s="800"/>
      <c r="BU3" s="800"/>
      <c r="BV3" s="800"/>
      <c r="BW3" s="800"/>
      <c r="BX3" s="800"/>
      <c r="BY3" s="800"/>
      <c r="BZ3" s="800"/>
      <c r="CA3" s="800"/>
      <c r="CB3" s="800"/>
      <c r="CC3" s="800"/>
      <c r="CD3" s="800"/>
      <c r="CE3" s="800"/>
      <c r="CF3" s="800"/>
      <c r="CG3" s="800"/>
      <c r="CH3" s="800"/>
      <c r="CI3" s="800"/>
      <c r="CJ3" s="800"/>
      <c r="CK3" s="800"/>
      <c r="CL3" s="800"/>
      <c r="CM3" s="800"/>
      <c r="CN3" s="800"/>
      <c r="CO3" s="800"/>
      <c r="CP3" s="800"/>
      <c r="CQ3" s="800"/>
      <c r="CR3" s="800"/>
      <c r="CS3" s="800"/>
      <c r="CT3" s="800"/>
      <c r="CU3" s="800"/>
      <c r="CV3" s="800"/>
      <c r="CW3" s="800"/>
      <c r="CX3" s="800"/>
      <c r="CY3" s="800"/>
      <c r="CZ3" s="800"/>
      <c r="DA3" s="800"/>
      <c r="DB3" s="800"/>
      <c r="DC3" s="800"/>
      <c r="DD3" s="800"/>
      <c r="DE3" s="800"/>
      <c r="DF3" s="800"/>
      <c r="DG3" s="800"/>
      <c r="DH3" s="800"/>
      <c r="DI3" s="800"/>
      <c r="DJ3" s="800"/>
      <c r="DK3" s="800"/>
      <c r="DL3" s="800"/>
      <c r="DM3" s="800"/>
      <c r="DN3" s="800"/>
      <c r="DO3" s="800"/>
      <c r="DP3" s="800"/>
      <c r="DQ3" s="800"/>
      <c r="DR3" s="800"/>
      <c r="DS3" s="800"/>
      <c r="DT3" s="800"/>
      <c r="DU3" s="800"/>
      <c r="DV3" s="800"/>
      <c r="DW3" s="800"/>
      <c r="DX3" s="800"/>
      <c r="DY3" s="800"/>
      <c r="DZ3" s="800"/>
      <c r="EA3" s="800"/>
      <c r="EB3" s="800"/>
      <c r="EC3" s="800"/>
      <c r="ED3" s="800"/>
      <c r="EE3" s="800"/>
      <c r="EF3" s="800"/>
      <c r="EG3" s="800"/>
      <c r="EH3" s="800"/>
      <c r="EI3" s="800"/>
      <c r="EJ3" s="800"/>
      <c r="EK3" s="800"/>
      <c r="EL3" s="800"/>
      <c r="EM3" s="800"/>
      <c r="EN3" s="800"/>
      <c r="EO3" s="800"/>
      <c r="EP3" s="800"/>
      <c r="EQ3" s="800"/>
      <c r="ER3" s="800"/>
      <c r="ES3" s="800"/>
      <c r="ET3" s="800"/>
      <c r="EU3" s="800"/>
      <c r="EV3" s="800"/>
      <c r="EW3" s="800"/>
      <c r="EX3" s="800"/>
      <c r="EY3" s="800"/>
      <c r="EZ3" s="800"/>
      <c r="FA3" s="800"/>
      <c r="FB3" s="800"/>
      <c r="FC3" s="800"/>
      <c r="FD3" s="800"/>
      <c r="FE3" s="800"/>
      <c r="FF3" s="800"/>
      <c r="FG3" s="800"/>
      <c r="FH3" s="800"/>
      <c r="FI3" s="800"/>
      <c r="FJ3" s="800"/>
      <c r="FK3" s="800"/>
      <c r="FL3" s="800"/>
      <c r="FM3" s="800"/>
      <c r="FN3" s="800"/>
      <c r="FO3" s="800"/>
      <c r="FP3" s="800"/>
      <c r="FQ3" s="800"/>
      <c r="FR3" s="800"/>
      <c r="FS3" s="800"/>
      <c r="FT3" s="800"/>
      <c r="FU3" s="800"/>
      <c r="FV3" s="800"/>
      <c r="FW3" s="800"/>
      <c r="FX3" s="800"/>
      <c r="FY3" s="800"/>
      <c r="FZ3" s="800"/>
      <c r="GA3" s="800"/>
      <c r="GB3" s="800"/>
      <c r="GC3" s="800"/>
      <c r="GD3" s="800"/>
      <c r="GE3" s="800"/>
      <c r="GF3" s="800"/>
      <c r="GG3" s="800"/>
      <c r="GH3" s="800"/>
      <c r="GI3" s="800"/>
      <c r="GJ3" s="800"/>
      <c r="GK3" s="800"/>
      <c r="GL3" s="800"/>
      <c r="GM3" s="800"/>
      <c r="GN3" s="800"/>
      <c r="GO3" s="800"/>
      <c r="GP3" s="800"/>
      <c r="GQ3" s="800"/>
      <c r="GR3" s="800"/>
      <c r="GS3" s="800"/>
      <c r="GT3" s="800"/>
      <c r="GU3" s="800"/>
      <c r="GV3" s="800"/>
      <c r="GW3" s="800"/>
      <c r="GX3" s="800"/>
      <c r="GY3" s="800"/>
      <c r="GZ3" s="800"/>
      <c r="HA3" s="800"/>
      <c r="HB3" s="800"/>
      <c r="HC3" s="800"/>
      <c r="HD3" s="800"/>
      <c r="HE3" s="800"/>
      <c r="HF3" s="800"/>
      <c r="HG3" s="800"/>
      <c r="HH3" s="800"/>
      <c r="HI3" s="800"/>
      <c r="HJ3" s="800"/>
      <c r="HK3" s="800"/>
      <c r="HL3" s="800"/>
      <c r="HM3" s="800"/>
      <c r="HN3" s="800"/>
      <c r="HO3" s="800"/>
      <c r="HP3" s="800"/>
      <c r="HQ3" s="800"/>
      <c r="HR3" s="800"/>
      <c r="HS3" s="800"/>
      <c r="HT3" s="800"/>
      <c r="HU3" s="800"/>
      <c r="HV3" s="800"/>
      <c r="HW3" s="800"/>
      <c r="HX3" s="800"/>
      <c r="HY3" s="800"/>
      <c r="HZ3" s="800"/>
      <c r="IA3" s="800"/>
      <c r="IB3" s="800"/>
      <c r="IC3" s="800"/>
      <c r="ID3" s="800"/>
      <c r="IE3" s="800"/>
      <c r="IF3" s="800"/>
      <c r="IG3" s="800"/>
      <c r="IH3" s="800"/>
      <c r="II3" s="800"/>
      <c r="IJ3" s="800"/>
      <c r="IK3" s="800"/>
      <c r="IL3" s="800"/>
      <c r="IM3" s="800"/>
      <c r="IN3" s="800"/>
      <c r="IO3" s="800"/>
      <c r="IP3" s="800"/>
      <c r="IQ3" s="800"/>
      <c r="IR3" s="800"/>
      <c r="IS3" s="800"/>
      <c r="IT3" s="800"/>
      <c r="IU3" s="800"/>
      <c r="IV3" s="800"/>
    </row>
    <row r="4" spans="1:256" s="41" customFormat="1" ht="31.5" customHeight="1">
      <c r="A4" s="799"/>
      <c r="B4" s="918" t="s">
        <v>77</v>
      </c>
      <c r="C4" s="918"/>
      <c r="D4" s="918"/>
      <c r="E4" s="918"/>
      <c r="F4" s="918"/>
      <c r="G4" s="918"/>
      <c r="H4" s="918"/>
      <c r="I4" s="799"/>
      <c r="J4" s="799"/>
      <c r="K4" s="799"/>
      <c r="L4" s="810"/>
      <c r="M4" s="810"/>
      <c r="N4" s="799"/>
      <c r="O4" s="799"/>
      <c r="P4" s="799"/>
      <c r="Q4" s="799"/>
      <c r="R4" s="799"/>
      <c r="S4" s="799"/>
      <c r="T4" s="799"/>
      <c r="U4" s="799"/>
      <c r="V4" s="799"/>
      <c r="W4" s="799"/>
      <c r="X4" s="799"/>
      <c r="Y4" s="799"/>
      <c r="Z4" s="799"/>
      <c r="AA4" s="799"/>
      <c r="AB4" s="799"/>
      <c r="AC4" s="799"/>
      <c r="AD4" s="799"/>
      <c r="AE4" s="799"/>
      <c r="AF4" s="799"/>
      <c r="AG4" s="799"/>
      <c r="AH4" s="799"/>
      <c r="AI4" s="799"/>
      <c r="AJ4" s="799"/>
      <c r="AK4" s="799"/>
      <c r="AL4" s="799"/>
      <c r="AM4" s="799"/>
      <c r="AN4" s="799"/>
      <c r="AO4" s="799"/>
      <c r="AP4" s="799"/>
      <c r="AQ4" s="799"/>
      <c r="AR4" s="799"/>
      <c r="AS4" s="799"/>
      <c r="AT4" s="799"/>
      <c r="AU4" s="799"/>
      <c r="AV4" s="799"/>
      <c r="AW4" s="799"/>
      <c r="AX4" s="799"/>
      <c r="AY4" s="799"/>
      <c r="AZ4" s="799"/>
      <c r="BA4" s="799"/>
      <c r="BB4" s="799"/>
      <c r="BC4" s="799"/>
      <c r="BD4" s="799"/>
      <c r="BE4" s="799"/>
      <c r="BF4" s="799"/>
      <c r="BG4" s="799"/>
      <c r="BH4" s="799"/>
      <c r="BI4" s="799"/>
      <c r="BJ4" s="799"/>
      <c r="BK4" s="799"/>
      <c r="BL4" s="799"/>
      <c r="BM4" s="799"/>
      <c r="BN4" s="799"/>
      <c r="BO4" s="799"/>
      <c r="BP4" s="799"/>
      <c r="BQ4" s="799"/>
      <c r="BR4" s="799"/>
      <c r="BS4" s="799"/>
      <c r="BT4" s="799"/>
      <c r="BU4" s="799"/>
      <c r="BV4" s="799"/>
      <c r="BW4" s="799"/>
      <c r="BX4" s="799"/>
      <c r="BY4" s="799"/>
      <c r="BZ4" s="799"/>
      <c r="CA4" s="799"/>
      <c r="CB4" s="799"/>
      <c r="CC4" s="799"/>
      <c r="CD4" s="799"/>
      <c r="CE4" s="799"/>
      <c r="CF4" s="799"/>
      <c r="CG4" s="799"/>
      <c r="CH4" s="799"/>
      <c r="CI4" s="799"/>
      <c r="CJ4" s="799"/>
      <c r="CK4" s="799"/>
      <c r="CL4" s="799"/>
      <c r="CM4" s="799"/>
      <c r="CN4" s="799"/>
      <c r="CO4" s="799"/>
      <c r="CP4" s="799"/>
      <c r="CQ4" s="799"/>
      <c r="CR4" s="799"/>
      <c r="CS4" s="799"/>
      <c r="CT4" s="799"/>
      <c r="CU4" s="799"/>
      <c r="CV4" s="799"/>
      <c r="CW4" s="799"/>
      <c r="CX4" s="799"/>
      <c r="CY4" s="799"/>
      <c r="CZ4" s="799"/>
      <c r="DA4" s="799"/>
      <c r="DB4" s="799"/>
      <c r="DC4" s="799"/>
      <c r="DD4" s="799"/>
      <c r="DE4" s="799"/>
      <c r="DF4" s="799"/>
      <c r="DG4" s="799"/>
      <c r="DH4" s="799"/>
      <c r="DI4" s="799"/>
      <c r="DJ4" s="799"/>
      <c r="DK4" s="799"/>
      <c r="DL4" s="799"/>
      <c r="DM4" s="799"/>
      <c r="DN4" s="799"/>
      <c r="DO4" s="799"/>
      <c r="DP4" s="799"/>
      <c r="DQ4" s="799"/>
      <c r="DR4" s="799"/>
      <c r="DS4" s="799"/>
      <c r="DT4" s="799"/>
      <c r="DU4" s="799"/>
      <c r="DV4" s="799"/>
      <c r="DW4" s="799"/>
      <c r="DX4" s="799"/>
      <c r="DY4" s="799"/>
      <c r="DZ4" s="799"/>
      <c r="EA4" s="799"/>
      <c r="EB4" s="799"/>
      <c r="EC4" s="799"/>
      <c r="ED4" s="799"/>
      <c r="EE4" s="799"/>
      <c r="EF4" s="799"/>
      <c r="EG4" s="799"/>
      <c r="EH4" s="799"/>
      <c r="EI4" s="799"/>
      <c r="EJ4" s="799"/>
      <c r="EK4" s="799"/>
      <c r="EL4" s="799"/>
      <c r="EM4" s="799"/>
      <c r="EN4" s="799"/>
      <c r="EO4" s="799"/>
      <c r="EP4" s="799"/>
      <c r="EQ4" s="799"/>
      <c r="ER4" s="799"/>
      <c r="ES4" s="799"/>
      <c r="ET4" s="799"/>
      <c r="EU4" s="799"/>
      <c r="EV4" s="799"/>
      <c r="EW4" s="799"/>
      <c r="EX4" s="799"/>
      <c r="EY4" s="799"/>
      <c r="EZ4" s="799"/>
      <c r="FA4" s="799"/>
      <c r="FB4" s="799"/>
      <c r="FC4" s="799"/>
      <c r="FD4" s="799"/>
      <c r="FE4" s="799"/>
      <c r="FF4" s="799"/>
      <c r="FG4" s="799"/>
      <c r="FH4" s="799"/>
      <c r="FI4" s="799"/>
      <c r="FJ4" s="799"/>
      <c r="FK4" s="799"/>
      <c r="FL4" s="799"/>
      <c r="FM4" s="799"/>
      <c r="FN4" s="799"/>
      <c r="FO4" s="799"/>
      <c r="FP4" s="799"/>
      <c r="FQ4" s="799"/>
      <c r="FR4" s="799"/>
      <c r="FS4" s="799"/>
      <c r="FT4" s="799"/>
      <c r="FU4" s="799"/>
      <c r="FV4" s="799"/>
      <c r="FW4" s="799"/>
      <c r="FX4" s="799"/>
      <c r="FY4" s="799"/>
      <c r="FZ4" s="799"/>
      <c r="GA4" s="799"/>
      <c r="GB4" s="799"/>
      <c r="GC4" s="799"/>
      <c r="GD4" s="799"/>
      <c r="GE4" s="799"/>
      <c r="GF4" s="799"/>
      <c r="GG4" s="799"/>
      <c r="GH4" s="799"/>
      <c r="GI4" s="799"/>
      <c r="GJ4" s="799"/>
      <c r="GK4" s="799"/>
      <c r="GL4" s="799"/>
      <c r="GM4" s="799"/>
      <c r="GN4" s="799"/>
      <c r="GO4" s="799"/>
      <c r="GP4" s="799"/>
      <c r="GQ4" s="799"/>
      <c r="GR4" s="799"/>
      <c r="GS4" s="799"/>
      <c r="GT4" s="799"/>
      <c r="GU4" s="799"/>
      <c r="GV4" s="799"/>
      <c r="GW4" s="799"/>
      <c r="GX4" s="799"/>
      <c r="GY4" s="799"/>
      <c r="GZ4" s="799"/>
      <c r="HA4" s="799"/>
      <c r="HB4" s="799"/>
      <c r="HC4" s="799"/>
      <c r="HD4" s="799"/>
      <c r="HE4" s="799"/>
      <c r="HF4" s="799"/>
      <c r="HG4" s="799"/>
      <c r="HH4" s="799"/>
      <c r="HI4" s="799"/>
      <c r="HJ4" s="799"/>
      <c r="HK4" s="799"/>
      <c r="HL4" s="799"/>
      <c r="HM4" s="799"/>
      <c r="HN4" s="799"/>
      <c r="HO4" s="799"/>
      <c r="HP4" s="799"/>
      <c r="HQ4" s="799"/>
      <c r="HR4" s="799"/>
      <c r="HS4" s="799"/>
      <c r="HT4" s="799"/>
      <c r="HU4" s="799"/>
      <c r="HV4" s="799"/>
      <c r="HW4" s="799"/>
      <c r="HX4" s="799"/>
      <c r="HY4" s="799"/>
      <c r="HZ4" s="799"/>
      <c r="IA4" s="799"/>
      <c r="IB4" s="799"/>
      <c r="IC4" s="799"/>
      <c r="ID4" s="799"/>
      <c r="IE4" s="799"/>
      <c r="IF4" s="799"/>
      <c r="IG4" s="799"/>
      <c r="IH4" s="799"/>
      <c r="II4" s="799"/>
      <c r="IJ4" s="799"/>
      <c r="IK4" s="799"/>
      <c r="IL4" s="799"/>
      <c r="IM4" s="799"/>
      <c r="IN4" s="799"/>
      <c r="IO4" s="799"/>
      <c r="IP4" s="799"/>
      <c r="IQ4" s="799"/>
      <c r="IR4" s="799"/>
      <c r="IS4" s="799"/>
      <c r="IT4" s="799"/>
      <c r="IU4" s="799"/>
      <c r="IV4" s="799"/>
    </row>
    <row r="5" spans="1:256" s="41" customFormat="1" ht="16.5" customHeight="1">
      <c r="A5" s="799"/>
      <c r="B5" s="919" t="s">
        <v>711</v>
      </c>
      <c r="C5" s="919"/>
      <c r="D5" s="919"/>
      <c r="E5" s="919"/>
      <c r="F5" s="919"/>
      <c r="G5" s="919"/>
      <c r="H5" s="919"/>
      <c r="I5" s="799"/>
      <c r="J5" s="799"/>
      <c r="K5" s="799"/>
      <c r="L5" s="810"/>
      <c r="M5" s="810"/>
      <c r="N5" s="799"/>
      <c r="O5" s="799"/>
      <c r="P5" s="799"/>
      <c r="Q5" s="799"/>
      <c r="R5" s="799"/>
      <c r="S5" s="799"/>
      <c r="T5" s="799"/>
      <c r="U5" s="799"/>
      <c r="V5" s="799"/>
      <c r="W5" s="799"/>
      <c r="X5" s="799"/>
      <c r="Y5" s="799"/>
      <c r="Z5" s="799"/>
      <c r="AA5" s="799"/>
      <c r="AB5" s="799"/>
      <c r="AC5" s="799"/>
      <c r="AD5" s="799"/>
      <c r="AE5" s="799"/>
      <c r="AF5" s="799"/>
      <c r="AG5" s="799"/>
      <c r="AH5" s="799"/>
      <c r="AI5" s="799"/>
      <c r="AJ5" s="799"/>
      <c r="AK5" s="799"/>
      <c r="AL5" s="799"/>
      <c r="AM5" s="799"/>
      <c r="AN5" s="799"/>
      <c r="AO5" s="799"/>
      <c r="AP5" s="799"/>
      <c r="AQ5" s="799"/>
      <c r="AR5" s="799"/>
      <c r="AS5" s="799"/>
      <c r="AT5" s="799"/>
      <c r="AU5" s="799"/>
      <c r="AV5" s="799"/>
      <c r="AW5" s="799"/>
      <c r="AX5" s="799"/>
      <c r="AY5" s="799"/>
      <c r="AZ5" s="799"/>
      <c r="BA5" s="799"/>
      <c r="BB5" s="799"/>
      <c r="BC5" s="799"/>
      <c r="BD5" s="799"/>
      <c r="BE5" s="799"/>
      <c r="BF5" s="799"/>
      <c r="BG5" s="799"/>
      <c r="BH5" s="799"/>
      <c r="BI5" s="799"/>
      <c r="BJ5" s="799"/>
      <c r="BK5" s="799"/>
      <c r="BL5" s="799"/>
      <c r="BM5" s="799"/>
      <c r="BN5" s="799"/>
      <c r="BO5" s="799"/>
      <c r="BP5" s="799"/>
      <c r="BQ5" s="799"/>
      <c r="BR5" s="799"/>
      <c r="BS5" s="799"/>
      <c r="BT5" s="799"/>
      <c r="BU5" s="799"/>
      <c r="BV5" s="799"/>
      <c r="BW5" s="799"/>
      <c r="BX5" s="799"/>
      <c r="BY5" s="799"/>
      <c r="BZ5" s="799"/>
      <c r="CA5" s="799"/>
      <c r="CB5" s="799"/>
      <c r="CC5" s="799"/>
      <c r="CD5" s="799"/>
      <c r="CE5" s="799"/>
      <c r="CF5" s="799"/>
      <c r="CG5" s="799"/>
      <c r="CH5" s="799"/>
      <c r="CI5" s="799"/>
      <c r="CJ5" s="799"/>
      <c r="CK5" s="799"/>
      <c r="CL5" s="799"/>
      <c r="CM5" s="799"/>
      <c r="CN5" s="799"/>
      <c r="CO5" s="799"/>
      <c r="CP5" s="799"/>
      <c r="CQ5" s="799"/>
      <c r="CR5" s="799"/>
      <c r="CS5" s="799"/>
      <c r="CT5" s="799"/>
      <c r="CU5" s="799"/>
      <c r="CV5" s="799"/>
      <c r="CW5" s="799"/>
      <c r="CX5" s="799"/>
      <c r="CY5" s="799"/>
      <c r="CZ5" s="799"/>
      <c r="DA5" s="799"/>
      <c r="DB5" s="799"/>
      <c r="DC5" s="799"/>
      <c r="DD5" s="799"/>
      <c r="DE5" s="799"/>
      <c r="DF5" s="799"/>
      <c r="DG5" s="799"/>
      <c r="DH5" s="799"/>
      <c r="DI5" s="799"/>
      <c r="DJ5" s="799"/>
      <c r="DK5" s="799"/>
      <c r="DL5" s="799"/>
      <c r="DM5" s="799"/>
      <c r="DN5" s="799"/>
      <c r="DO5" s="799"/>
      <c r="DP5" s="799"/>
      <c r="DQ5" s="799"/>
      <c r="DR5" s="799"/>
      <c r="DS5" s="799"/>
      <c r="DT5" s="799"/>
      <c r="DU5" s="799"/>
      <c r="DV5" s="799"/>
      <c r="DW5" s="799"/>
      <c r="DX5" s="799"/>
      <c r="DY5" s="799"/>
      <c r="DZ5" s="799"/>
      <c r="EA5" s="799"/>
      <c r="EB5" s="799"/>
      <c r="EC5" s="799"/>
      <c r="ED5" s="799"/>
      <c r="EE5" s="799"/>
      <c r="EF5" s="799"/>
      <c r="EG5" s="799"/>
      <c r="EH5" s="799"/>
      <c r="EI5" s="799"/>
      <c r="EJ5" s="799"/>
      <c r="EK5" s="799"/>
      <c r="EL5" s="799"/>
      <c r="EM5" s="799"/>
      <c r="EN5" s="799"/>
      <c r="EO5" s="799"/>
      <c r="EP5" s="799"/>
      <c r="EQ5" s="799"/>
      <c r="ER5" s="799"/>
      <c r="ES5" s="799"/>
      <c r="ET5" s="799"/>
      <c r="EU5" s="799"/>
      <c r="EV5" s="799"/>
      <c r="EW5" s="799"/>
      <c r="EX5" s="799"/>
      <c r="EY5" s="799"/>
      <c r="EZ5" s="799"/>
      <c r="FA5" s="799"/>
      <c r="FB5" s="799"/>
      <c r="FC5" s="799"/>
      <c r="FD5" s="799"/>
      <c r="FE5" s="799"/>
      <c r="FF5" s="799"/>
      <c r="FG5" s="799"/>
      <c r="FH5" s="799"/>
      <c r="FI5" s="799"/>
      <c r="FJ5" s="799"/>
      <c r="FK5" s="799"/>
      <c r="FL5" s="799"/>
      <c r="FM5" s="799"/>
      <c r="FN5" s="799"/>
      <c r="FO5" s="799"/>
      <c r="FP5" s="799"/>
      <c r="FQ5" s="799"/>
      <c r="FR5" s="799"/>
      <c r="FS5" s="799"/>
      <c r="FT5" s="799"/>
      <c r="FU5" s="799"/>
      <c r="FV5" s="799"/>
      <c r="FW5" s="799"/>
      <c r="FX5" s="799"/>
      <c r="FY5" s="799"/>
      <c r="FZ5" s="799"/>
      <c r="GA5" s="799"/>
      <c r="GB5" s="799"/>
      <c r="GC5" s="799"/>
      <c r="GD5" s="799"/>
      <c r="GE5" s="799"/>
      <c r="GF5" s="799"/>
      <c r="GG5" s="799"/>
      <c r="GH5" s="799"/>
      <c r="GI5" s="799"/>
      <c r="GJ5" s="799"/>
      <c r="GK5" s="799"/>
      <c r="GL5" s="799"/>
      <c r="GM5" s="799"/>
      <c r="GN5" s="799"/>
      <c r="GO5" s="799"/>
      <c r="GP5" s="799"/>
      <c r="GQ5" s="799"/>
      <c r="GR5" s="799"/>
      <c r="GS5" s="799"/>
      <c r="GT5" s="799"/>
      <c r="GU5" s="799"/>
      <c r="GV5" s="799"/>
      <c r="GW5" s="799"/>
      <c r="GX5" s="799"/>
      <c r="GY5" s="799"/>
      <c r="GZ5" s="799"/>
      <c r="HA5" s="799"/>
      <c r="HB5" s="799"/>
      <c r="HC5" s="799"/>
      <c r="HD5" s="799"/>
      <c r="HE5" s="799"/>
      <c r="HF5" s="799"/>
      <c r="HG5" s="799"/>
      <c r="HH5" s="799"/>
      <c r="HI5" s="799"/>
      <c r="HJ5" s="799"/>
      <c r="HK5" s="799"/>
      <c r="HL5" s="799"/>
      <c r="HM5" s="799"/>
      <c r="HN5" s="799"/>
      <c r="HO5" s="799"/>
      <c r="HP5" s="799"/>
      <c r="HQ5" s="799"/>
      <c r="HR5" s="799"/>
      <c r="HS5" s="799"/>
      <c r="HT5" s="799"/>
      <c r="HU5" s="799"/>
      <c r="HV5" s="799"/>
      <c r="HW5" s="799"/>
      <c r="HX5" s="799"/>
      <c r="HY5" s="799"/>
      <c r="HZ5" s="799"/>
      <c r="IA5" s="799"/>
      <c r="IB5" s="799"/>
      <c r="IC5" s="799"/>
      <c r="ID5" s="799"/>
      <c r="IE5" s="799"/>
      <c r="IF5" s="799"/>
      <c r="IG5" s="799"/>
      <c r="IH5" s="799"/>
      <c r="II5" s="799"/>
      <c r="IJ5" s="799"/>
      <c r="IK5" s="799"/>
      <c r="IL5" s="799"/>
      <c r="IM5" s="799"/>
      <c r="IN5" s="799"/>
      <c r="IO5" s="799"/>
      <c r="IP5" s="799"/>
      <c r="IQ5" s="799"/>
      <c r="IR5" s="799"/>
      <c r="IS5" s="799"/>
      <c r="IT5" s="799"/>
      <c r="IU5" s="799"/>
      <c r="IV5" s="799"/>
    </row>
    <row r="6" spans="1:256" s="41" customFormat="1" ht="59.25" customHeight="1">
      <c r="A6" s="799"/>
      <c r="B6" s="811"/>
      <c r="C6" s="812" t="s">
        <v>639</v>
      </c>
      <c r="D6" s="812"/>
      <c r="E6" s="812"/>
      <c r="F6" s="812"/>
      <c r="G6" s="812"/>
      <c r="H6" s="812"/>
      <c r="I6" s="799"/>
      <c r="J6" s="799"/>
      <c r="K6" s="799"/>
      <c r="L6" s="810"/>
      <c r="M6" s="810"/>
      <c r="N6" s="799"/>
      <c r="O6" s="799"/>
      <c r="P6" s="799"/>
      <c r="Q6" s="799"/>
      <c r="R6" s="799"/>
      <c r="S6" s="799"/>
      <c r="T6" s="799"/>
      <c r="U6" s="799"/>
      <c r="V6" s="799"/>
      <c r="W6" s="799"/>
      <c r="X6" s="799"/>
      <c r="Y6" s="799"/>
      <c r="Z6" s="799"/>
      <c r="AA6" s="799"/>
      <c r="AB6" s="799"/>
      <c r="AC6" s="799"/>
      <c r="AD6" s="799"/>
      <c r="AE6" s="799"/>
      <c r="AF6" s="799"/>
      <c r="AG6" s="799"/>
      <c r="AH6" s="799"/>
      <c r="AI6" s="799"/>
      <c r="AJ6" s="799"/>
      <c r="AK6" s="799"/>
      <c r="AL6" s="799"/>
      <c r="AM6" s="799"/>
      <c r="AN6" s="799"/>
      <c r="AO6" s="799"/>
      <c r="AP6" s="799"/>
      <c r="AQ6" s="799"/>
      <c r="AR6" s="799"/>
      <c r="AS6" s="799"/>
      <c r="AT6" s="799"/>
      <c r="AU6" s="799"/>
      <c r="AV6" s="799"/>
      <c r="AW6" s="799"/>
      <c r="AX6" s="799"/>
      <c r="AY6" s="799"/>
      <c r="AZ6" s="799"/>
      <c r="BA6" s="799"/>
      <c r="BB6" s="799"/>
      <c r="BC6" s="799"/>
      <c r="BD6" s="799"/>
      <c r="BE6" s="799"/>
      <c r="BF6" s="799"/>
      <c r="BG6" s="799"/>
      <c r="BH6" s="799"/>
      <c r="BI6" s="799"/>
      <c r="BJ6" s="799"/>
      <c r="BK6" s="799"/>
      <c r="BL6" s="799"/>
      <c r="BM6" s="799"/>
      <c r="BN6" s="799"/>
      <c r="BO6" s="799"/>
      <c r="BP6" s="799"/>
      <c r="BQ6" s="799"/>
      <c r="BR6" s="799"/>
      <c r="BS6" s="799"/>
      <c r="BT6" s="799"/>
      <c r="BU6" s="799"/>
      <c r="BV6" s="799"/>
      <c r="BW6" s="799"/>
      <c r="BX6" s="799"/>
      <c r="BY6" s="799"/>
      <c r="BZ6" s="799"/>
      <c r="CA6" s="799"/>
      <c r="CB6" s="799"/>
      <c r="CC6" s="799"/>
      <c r="CD6" s="799"/>
      <c r="CE6" s="799"/>
      <c r="CF6" s="799"/>
      <c r="CG6" s="799"/>
      <c r="CH6" s="799"/>
      <c r="CI6" s="799"/>
      <c r="CJ6" s="799"/>
      <c r="CK6" s="799"/>
      <c r="CL6" s="799"/>
      <c r="CM6" s="799"/>
      <c r="CN6" s="799"/>
      <c r="CO6" s="799"/>
      <c r="CP6" s="799"/>
      <c r="CQ6" s="799"/>
      <c r="CR6" s="799"/>
      <c r="CS6" s="799"/>
      <c r="CT6" s="799"/>
      <c r="CU6" s="799"/>
      <c r="CV6" s="799"/>
      <c r="CW6" s="799"/>
      <c r="CX6" s="799"/>
      <c r="CY6" s="799"/>
      <c r="CZ6" s="799"/>
      <c r="DA6" s="799"/>
      <c r="DB6" s="799"/>
      <c r="DC6" s="799"/>
      <c r="DD6" s="799"/>
      <c r="DE6" s="799"/>
      <c r="DF6" s="799"/>
      <c r="DG6" s="799"/>
      <c r="DH6" s="799"/>
      <c r="DI6" s="799"/>
      <c r="DJ6" s="799"/>
      <c r="DK6" s="799"/>
      <c r="DL6" s="799"/>
      <c r="DM6" s="799"/>
      <c r="DN6" s="799"/>
      <c r="DO6" s="799"/>
      <c r="DP6" s="799"/>
      <c r="DQ6" s="799"/>
      <c r="DR6" s="799"/>
      <c r="DS6" s="799"/>
      <c r="DT6" s="799"/>
      <c r="DU6" s="799"/>
      <c r="DV6" s="799"/>
      <c r="DW6" s="799"/>
      <c r="DX6" s="799"/>
      <c r="DY6" s="799"/>
      <c r="DZ6" s="799"/>
      <c r="EA6" s="799"/>
      <c r="EB6" s="799"/>
      <c r="EC6" s="799"/>
      <c r="ED6" s="799"/>
      <c r="EE6" s="799"/>
      <c r="EF6" s="799"/>
      <c r="EG6" s="799"/>
      <c r="EH6" s="799"/>
      <c r="EI6" s="799"/>
      <c r="EJ6" s="799"/>
      <c r="EK6" s="799"/>
      <c r="EL6" s="799"/>
      <c r="EM6" s="799"/>
      <c r="EN6" s="799"/>
      <c r="EO6" s="799"/>
      <c r="EP6" s="799"/>
      <c r="EQ6" s="799"/>
      <c r="ER6" s="799"/>
      <c r="ES6" s="799"/>
      <c r="ET6" s="799"/>
      <c r="EU6" s="799"/>
      <c r="EV6" s="799"/>
      <c r="EW6" s="799"/>
      <c r="EX6" s="799"/>
      <c r="EY6" s="799"/>
      <c r="EZ6" s="799"/>
      <c r="FA6" s="799"/>
      <c r="FB6" s="799"/>
      <c r="FC6" s="799"/>
      <c r="FD6" s="799"/>
      <c r="FE6" s="799"/>
      <c r="FF6" s="799"/>
      <c r="FG6" s="799"/>
      <c r="FH6" s="799"/>
      <c r="FI6" s="799"/>
      <c r="FJ6" s="799"/>
      <c r="FK6" s="799"/>
      <c r="FL6" s="799"/>
      <c r="FM6" s="799"/>
      <c r="FN6" s="799"/>
      <c r="FO6" s="799"/>
      <c r="FP6" s="799"/>
      <c r="FQ6" s="799"/>
      <c r="FR6" s="799"/>
      <c r="FS6" s="799"/>
      <c r="FT6" s="799"/>
      <c r="FU6" s="799"/>
      <c r="FV6" s="799"/>
      <c r="FW6" s="799"/>
      <c r="FX6" s="799"/>
      <c r="FY6" s="799"/>
      <c r="FZ6" s="799"/>
      <c r="GA6" s="799"/>
      <c r="GB6" s="799"/>
      <c r="GC6" s="799"/>
      <c r="GD6" s="799"/>
      <c r="GE6" s="799"/>
      <c r="GF6" s="799"/>
      <c r="GG6" s="799"/>
      <c r="GH6" s="799"/>
      <c r="GI6" s="799"/>
      <c r="GJ6" s="799"/>
      <c r="GK6" s="799"/>
      <c r="GL6" s="799"/>
      <c r="GM6" s="799"/>
      <c r="GN6" s="799"/>
      <c r="GO6" s="799"/>
      <c r="GP6" s="799"/>
      <c r="GQ6" s="799"/>
      <c r="GR6" s="799"/>
      <c r="GS6" s="799"/>
      <c r="GT6" s="799"/>
      <c r="GU6" s="799"/>
      <c r="GV6" s="799"/>
      <c r="GW6" s="799"/>
      <c r="GX6" s="799"/>
      <c r="GY6" s="799"/>
      <c r="GZ6" s="799"/>
      <c r="HA6" s="799"/>
      <c r="HB6" s="799"/>
      <c r="HC6" s="799"/>
      <c r="HD6" s="799"/>
      <c r="HE6" s="799"/>
      <c r="HF6" s="799"/>
      <c r="HG6" s="799"/>
      <c r="HH6" s="799"/>
      <c r="HI6" s="799"/>
      <c r="HJ6" s="799"/>
      <c r="HK6" s="799"/>
      <c r="HL6" s="799"/>
      <c r="HM6" s="799"/>
      <c r="HN6" s="799"/>
      <c r="HO6" s="799"/>
      <c r="HP6" s="799"/>
      <c r="HQ6" s="799"/>
      <c r="HR6" s="799"/>
      <c r="HS6" s="799"/>
      <c r="HT6" s="799"/>
      <c r="HU6" s="799"/>
      <c r="HV6" s="799"/>
      <c r="HW6" s="799"/>
      <c r="HX6" s="799"/>
      <c r="HY6" s="799"/>
      <c r="HZ6" s="799"/>
      <c r="IA6" s="799"/>
      <c r="IB6" s="799"/>
      <c r="IC6" s="799"/>
      <c r="ID6" s="799"/>
      <c r="IE6" s="799"/>
      <c r="IF6" s="799"/>
      <c r="IG6" s="799"/>
      <c r="IH6" s="799"/>
      <c r="II6" s="799"/>
      <c r="IJ6" s="799"/>
      <c r="IK6" s="799"/>
      <c r="IL6" s="799"/>
      <c r="IM6" s="799"/>
      <c r="IN6" s="799"/>
      <c r="IO6" s="799"/>
      <c r="IP6" s="799"/>
      <c r="IQ6" s="799"/>
      <c r="IR6" s="799"/>
      <c r="IS6" s="799"/>
      <c r="IT6" s="799"/>
      <c r="IU6" s="799"/>
      <c r="IV6" s="799"/>
    </row>
    <row r="7" spans="1:256" s="16" customFormat="1" ht="12.75">
      <c r="A7" s="813"/>
      <c r="B7" s="810"/>
      <c r="C7" s="796"/>
      <c r="D7" s="796"/>
      <c r="E7" s="796"/>
      <c r="F7" s="796"/>
      <c r="G7" s="796"/>
      <c r="H7" s="796"/>
      <c r="I7" s="799"/>
      <c r="J7" s="799"/>
      <c r="K7" s="799"/>
      <c r="L7" s="810"/>
      <c r="M7" s="810"/>
      <c r="N7" s="813"/>
      <c r="O7" s="813"/>
      <c r="P7" s="813"/>
      <c r="Q7" s="813"/>
      <c r="R7" s="813"/>
      <c r="S7" s="813"/>
      <c r="T7" s="813"/>
      <c r="U7" s="813"/>
      <c r="V7" s="813"/>
      <c r="W7" s="813"/>
      <c r="X7" s="813"/>
      <c r="Y7" s="813"/>
      <c r="Z7" s="813"/>
      <c r="AA7" s="813"/>
      <c r="AB7" s="813"/>
      <c r="AC7" s="813"/>
      <c r="AD7" s="813"/>
      <c r="AE7" s="813"/>
      <c r="AF7" s="813"/>
      <c r="AG7" s="813"/>
      <c r="AH7" s="813"/>
      <c r="AI7" s="813"/>
      <c r="AJ7" s="813"/>
      <c r="AK7" s="813"/>
      <c r="AL7" s="813"/>
      <c r="AM7" s="813"/>
      <c r="AN7" s="813"/>
      <c r="AO7" s="813"/>
      <c r="AP7" s="813"/>
      <c r="AQ7" s="813"/>
      <c r="AR7" s="813"/>
      <c r="AS7" s="813"/>
      <c r="AT7" s="813"/>
      <c r="AU7" s="813"/>
      <c r="AV7" s="813"/>
      <c r="AW7" s="813"/>
      <c r="AX7" s="813"/>
      <c r="AY7" s="813"/>
      <c r="AZ7" s="813"/>
      <c r="BA7" s="813"/>
      <c r="BB7" s="813"/>
      <c r="BC7" s="813"/>
      <c r="BD7" s="813"/>
      <c r="BE7" s="813"/>
      <c r="BF7" s="813"/>
      <c r="BG7" s="813"/>
      <c r="BH7" s="813"/>
      <c r="BI7" s="813"/>
      <c r="BJ7" s="813"/>
      <c r="BK7" s="813"/>
      <c r="BL7" s="813"/>
      <c r="BM7" s="813"/>
      <c r="BN7" s="813"/>
      <c r="BO7" s="813"/>
      <c r="BP7" s="813"/>
      <c r="BQ7" s="813"/>
      <c r="BR7" s="813"/>
      <c r="BS7" s="813"/>
      <c r="BT7" s="813"/>
      <c r="BU7" s="813"/>
      <c r="BV7" s="813"/>
      <c r="BW7" s="813"/>
      <c r="BX7" s="813"/>
      <c r="BY7" s="813"/>
      <c r="BZ7" s="813"/>
      <c r="CA7" s="813"/>
      <c r="CB7" s="813"/>
      <c r="CC7" s="813"/>
      <c r="CD7" s="813"/>
      <c r="CE7" s="813"/>
      <c r="CF7" s="813"/>
      <c r="CG7" s="813"/>
      <c r="CH7" s="813"/>
      <c r="CI7" s="813"/>
      <c r="CJ7" s="813"/>
      <c r="CK7" s="813"/>
      <c r="CL7" s="813"/>
      <c r="CM7" s="813"/>
      <c r="CN7" s="813"/>
      <c r="CO7" s="813"/>
      <c r="CP7" s="813"/>
      <c r="CQ7" s="813"/>
      <c r="CR7" s="813"/>
      <c r="CS7" s="813"/>
      <c r="CT7" s="813"/>
      <c r="CU7" s="813"/>
      <c r="CV7" s="813"/>
      <c r="CW7" s="813"/>
      <c r="CX7" s="813"/>
      <c r="CY7" s="813"/>
      <c r="CZ7" s="813"/>
      <c r="DA7" s="813"/>
      <c r="DB7" s="813"/>
      <c r="DC7" s="813"/>
      <c r="DD7" s="813"/>
      <c r="DE7" s="813"/>
      <c r="DF7" s="813"/>
      <c r="DG7" s="813"/>
      <c r="DH7" s="813"/>
      <c r="DI7" s="813"/>
      <c r="DJ7" s="813"/>
      <c r="DK7" s="813"/>
      <c r="DL7" s="813"/>
      <c r="DM7" s="813"/>
      <c r="DN7" s="813"/>
      <c r="DO7" s="813"/>
      <c r="DP7" s="813"/>
      <c r="DQ7" s="813"/>
      <c r="DR7" s="813"/>
      <c r="DS7" s="813"/>
      <c r="DT7" s="813"/>
      <c r="DU7" s="813"/>
      <c r="DV7" s="813"/>
      <c r="DW7" s="813"/>
      <c r="DX7" s="813"/>
      <c r="DY7" s="813"/>
      <c r="DZ7" s="813"/>
      <c r="EA7" s="813"/>
      <c r="EB7" s="813"/>
      <c r="EC7" s="813"/>
      <c r="ED7" s="813"/>
      <c r="EE7" s="813"/>
      <c r="EF7" s="813"/>
      <c r="EG7" s="813"/>
      <c r="EH7" s="813"/>
      <c r="EI7" s="813"/>
      <c r="EJ7" s="813"/>
      <c r="EK7" s="813"/>
      <c r="EL7" s="813"/>
      <c r="EM7" s="813"/>
      <c r="EN7" s="813"/>
      <c r="EO7" s="813"/>
      <c r="EP7" s="813"/>
      <c r="EQ7" s="813"/>
      <c r="ER7" s="813"/>
      <c r="ES7" s="813"/>
      <c r="ET7" s="813"/>
      <c r="EU7" s="813"/>
      <c r="EV7" s="813"/>
      <c r="EW7" s="813"/>
      <c r="EX7" s="813"/>
      <c r="EY7" s="813"/>
      <c r="EZ7" s="813"/>
      <c r="FA7" s="813"/>
      <c r="FB7" s="813"/>
      <c r="FC7" s="813"/>
      <c r="FD7" s="813"/>
      <c r="FE7" s="813"/>
      <c r="FF7" s="813"/>
      <c r="FG7" s="813"/>
      <c r="FH7" s="813"/>
      <c r="FI7" s="813"/>
      <c r="FJ7" s="813"/>
      <c r="FK7" s="813"/>
      <c r="FL7" s="813"/>
      <c r="FM7" s="813"/>
      <c r="FN7" s="813"/>
      <c r="FO7" s="813"/>
      <c r="FP7" s="813"/>
      <c r="FQ7" s="813"/>
      <c r="FR7" s="813"/>
      <c r="FS7" s="813"/>
      <c r="FT7" s="813"/>
      <c r="FU7" s="813"/>
      <c r="FV7" s="813"/>
      <c r="FW7" s="813"/>
      <c r="FX7" s="813"/>
      <c r="FY7" s="813"/>
      <c r="FZ7" s="813"/>
      <c r="GA7" s="813"/>
      <c r="GB7" s="813"/>
      <c r="GC7" s="813"/>
      <c r="GD7" s="813"/>
      <c r="GE7" s="813"/>
      <c r="GF7" s="813"/>
      <c r="GG7" s="813"/>
      <c r="GH7" s="813"/>
      <c r="GI7" s="813"/>
      <c r="GJ7" s="813"/>
      <c r="GK7" s="813"/>
      <c r="GL7" s="813"/>
      <c r="GM7" s="813"/>
      <c r="GN7" s="813"/>
      <c r="GO7" s="813"/>
      <c r="GP7" s="813"/>
      <c r="GQ7" s="813"/>
      <c r="GR7" s="813"/>
      <c r="GS7" s="813"/>
      <c r="GT7" s="813"/>
      <c r="GU7" s="813"/>
      <c r="GV7" s="813"/>
      <c r="GW7" s="813"/>
      <c r="GX7" s="813"/>
      <c r="GY7" s="813"/>
      <c r="GZ7" s="813"/>
      <c r="HA7" s="813"/>
      <c r="HB7" s="813"/>
      <c r="HC7" s="813"/>
      <c r="HD7" s="813"/>
      <c r="HE7" s="813"/>
      <c r="HF7" s="813"/>
      <c r="HG7" s="813"/>
      <c r="HH7" s="813"/>
      <c r="HI7" s="813"/>
      <c r="HJ7" s="813"/>
      <c r="HK7" s="813"/>
      <c r="HL7" s="813"/>
      <c r="HM7" s="813"/>
      <c r="HN7" s="813"/>
      <c r="HO7" s="813"/>
      <c r="HP7" s="813"/>
      <c r="HQ7" s="813"/>
      <c r="HR7" s="813"/>
      <c r="HS7" s="813"/>
      <c r="HT7" s="813"/>
      <c r="HU7" s="813"/>
      <c r="HV7" s="813"/>
      <c r="HW7" s="813"/>
      <c r="HX7" s="813"/>
      <c r="HY7" s="813"/>
      <c r="HZ7" s="813"/>
      <c r="IA7" s="813"/>
      <c r="IB7" s="813"/>
      <c r="IC7" s="813"/>
      <c r="ID7" s="813"/>
      <c r="IE7" s="813"/>
      <c r="IF7" s="813"/>
      <c r="IG7" s="813"/>
      <c r="IH7" s="813"/>
      <c r="II7" s="813"/>
      <c r="IJ7" s="813"/>
      <c r="IK7" s="813"/>
      <c r="IL7" s="813"/>
      <c r="IM7" s="813"/>
      <c r="IN7" s="813"/>
      <c r="IO7" s="813"/>
      <c r="IP7" s="813"/>
      <c r="IQ7" s="813"/>
      <c r="IR7" s="813"/>
      <c r="IS7" s="813"/>
      <c r="IT7" s="813"/>
      <c r="IU7" s="813"/>
      <c r="IV7" s="813"/>
    </row>
    <row r="8" spans="1:256" ht="34.5" customHeight="1">
      <c r="B8" s="815"/>
      <c r="C8" s="816" t="s">
        <v>572</v>
      </c>
      <c r="D8" s="817">
        <v>114</v>
      </c>
      <c r="E8" s="818"/>
      <c r="F8" s="819"/>
      <c r="G8" s="819"/>
      <c r="H8" s="820"/>
      <c r="I8" s="814"/>
      <c r="L8" s="814"/>
      <c r="M8" s="814"/>
    </row>
    <row r="9" spans="1:256" ht="34.5" customHeight="1">
      <c r="B9" s="815"/>
      <c r="C9" s="816" t="s">
        <v>573</v>
      </c>
      <c r="D9" s="821">
        <v>17</v>
      </c>
      <c r="E9" s="822"/>
      <c r="F9" s="823"/>
      <c r="G9" s="823"/>
      <c r="H9" s="824"/>
      <c r="I9" s="814"/>
      <c r="L9" s="814"/>
      <c r="M9" s="814"/>
    </row>
    <row r="10" spans="1:256" ht="25.5" customHeight="1">
      <c r="B10" s="825"/>
      <c r="C10" s="826" t="s">
        <v>684</v>
      </c>
      <c r="D10" s="827" t="s">
        <v>1</v>
      </c>
      <c r="E10" s="827" t="s">
        <v>1</v>
      </c>
      <c r="F10" s="827" t="s">
        <v>1</v>
      </c>
      <c r="G10" s="827" t="s">
        <v>1</v>
      </c>
      <c r="H10" s="828">
        <f>(H42+H40+H29+H44)/1000</f>
        <v>7508.6</v>
      </c>
      <c r="I10" s="814"/>
      <c r="L10" s="814"/>
      <c r="M10" s="814"/>
    </row>
    <row r="11" spans="1:256">
      <c r="B11" s="829"/>
      <c r="C11" s="830"/>
      <c r="D11" s="830"/>
      <c r="E11" s="831"/>
      <c r="F11" s="831"/>
      <c r="G11" s="831"/>
      <c r="H11" s="832"/>
      <c r="I11" s="814"/>
      <c r="L11" s="814"/>
      <c r="M11" s="814"/>
    </row>
    <row r="12" spans="1:256" ht="34.5" customHeight="1">
      <c r="B12" s="911" t="s">
        <v>405</v>
      </c>
      <c r="C12" s="913" t="s">
        <v>557</v>
      </c>
      <c r="D12" s="833"/>
      <c r="E12" s="915" t="s">
        <v>579</v>
      </c>
      <c r="F12" s="916"/>
      <c r="G12" s="916"/>
      <c r="H12" s="917"/>
      <c r="I12" s="814"/>
      <c r="L12" s="814"/>
      <c r="M12" s="814"/>
    </row>
    <row r="13" spans="1:256" ht="63.75">
      <c r="B13" s="912"/>
      <c r="C13" s="914"/>
      <c r="D13" s="834" t="s">
        <v>640</v>
      </c>
      <c r="E13" s="835" t="s">
        <v>498</v>
      </c>
      <c r="F13" s="835" t="s">
        <v>499</v>
      </c>
      <c r="G13" s="835" t="s">
        <v>568</v>
      </c>
      <c r="H13" s="836" t="s">
        <v>569</v>
      </c>
      <c r="I13" s="814"/>
      <c r="L13" s="814"/>
      <c r="M13" s="814"/>
    </row>
    <row r="14" spans="1:256" ht="21.75" customHeight="1">
      <c r="B14" s="815">
        <v>1</v>
      </c>
      <c r="C14" s="837" t="s">
        <v>357</v>
      </c>
      <c r="D14" s="838">
        <v>1</v>
      </c>
      <c r="E14" s="839">
        <v>20000</v>
      </c>
      <c r="F14" s="839">
        <v>10000</v>
      </c>
      <c r="G14" s="840">
        <f>+(F14+E14)*D14*12</f>
        <v>360000</v>
      </c>
      <c r="H14" s="839">
        <f>+G14*1.2</f>
        <v>432000</v>
      </c>
      <c r="I14" s="814"/>
      <c r="L14" s="814"/>
      <c r="M14" s="814"/>
    </row>
    <row r="15" spans="1:256" ht="27">
      <c r="B15" s="815">
        <v>2</v>
      </c>
      <c r="C15" s="837" t="s">
        <v>558</v>
      </c>
      <c r="D15" s="838">
        <v>8</v>
      </c>
      <c r="E15" s="839">
        <v>5000</v>
      </c>
      <c r="F15" s="839">
        <v>5000</v>
      </c>
      <c r="G15" s="840">
        <f t="shared" ref="G15:G28" si="0">+(F15+E15)*D15*12</f>
        <v>960000</v>
      </c>
      <c r="H15" s="839">
        <f t="shared" ref="H15:H28" si="1">+G15*1.2</f>
        <v>1152000</v>
      </c>
      <c r="I15" s="814"/>
      <c r="L15" s="814"/>
      <c r="M15" s="814"/>
    </row>
    <row r="16" spans="1:256">
      <c r="B16" s="815">
        <v>3</v>
      </c>
      <c r="C16" s="837" t="s">
        <v>79</v>
      </c>
      <c r="D16" s="838">
        <v>3</v>
      </c>
      <c r="E16" s="839">
        <v>2000</v>
      </c>
      <c r="F16" s="839"/>
      <c r="G16" s="840">
        <f t="shared" si="0"/>
        <v>72000</v>
      </c>
      <c r="H16" s="839">
        <f t="shared" si="1"/>
        <v>86400</v>
      </c>
      <c r="I16" s="814"/>
      <c r="L16" s="814"/>
      <c r="M16" s="814"/>
    </row>
    <row r="17" spans="2:13">
      <c r="B17" s="815">
        <v>4</v>
      </c>
      <c r="C17" s="837" t="s">
        <v>80</v>
      </c>
      <c r="D17" s="841">
        <v>11</v>
      </c>
      <c r="E17" s="839">
        <v>2000</v>
      </c>
      <c r="F17" s="839"/>
      <c r="G17" s="840">
        <f t="shared" si="0"/>
        <v>264000</v>
      </c>
      <c r="H17" s="839">
        <f t="shared" si="1"/>
        <v>316800</v>
      </c>
      <c r="I17" s="814"/>
      <c r="L17" s="814"/>
      <c r="M17" s="814"/>
    </row>
    <row r="18" spans="2:13">
      <c r="B18" s="815">
        <v>5</v>
      </c>
      <c r="C18" s="837" t="s">
        <v>81</v>
      </c>
      <c r="D18" s="838">
        <v>1</v>
      </c>
      <c r="E18" s="839">
        <v>2000</v>
      </c>
      <c r="F18" s="839"/>
      <c r="G18" s="840">
        <f t="shared" si="0"/>
        <v>24000</v>
      </c>
      <c r="H18" s="839">
        <f t="shared" si="1"/>
        <v>28800</v>
      </c>
      <c r="I18" s="814"/>
      <c r="L18" s="814"/>
      <c r="M18" s="814"/>
    </row>
    <row r="19" spans="2:13">
      <c r="B19" s="815">
        <v>6</v>
      </c>
      <c r="C19" s="837" t="s">
        <v>818</v>
      </c>
      <c r="D19" s="838">
        <v>1</v>
      </c>
      <c r="E19" s="839">
        <v>5000</v>
      </c>
      <c r="F19" s="839">
        <v>5000</v>
      </c>
      <c r="G19" s="840">
        <f t="shared" si="0"/>
        <v>120000</v>
      </c>
      <c r="H19" s="839">
        <f t="shared" si="1"/>
        <v>144000</v>
      </c>
      <c r="I19" s="814"/>
      <c r="L19" s="814"/>
      <c r="M19" s="814"/>
    </row>
    <row r="20" spans="2:13" ht="27">
      <c r="B20" s="815">
        <v>7</v>
      </c>
      <c r="C20" s="837" t="s">
        <v>819</v>
      </c>
      <c r="D20" s="838">
        <v>1</v>
      </c>
      <c r="E20" s="839">
        <v>2000</v>
      </c>
      <c r="F20" s="839"/>
      <c r="G20" s="840">
        <f t="shared" si="0"/>
        <v>24000</v>
      </c>
      <c r="H20" s="839">
        <f t="shared" si="1"/>
        <v>28800</v>
      </c>
      <c r="I20" s="814"/>
      <c r="L20" s="814"/>
      <c r="M20" s="814"/>
    </row>
    <row r="21" spans="2:13">
      <c r="B21" s="815">
        <v>8</v>
      </c>
      <c r="C21" s="837" t="s">
        <v>501</v>
      </c>
      <c r="D21" s="838"/>
      <c r="E21" s="839">
        <v>3000</v>
      </c>
      <c r="F21" s="839">
        <v>2000</v>
      </c>
      <c r="G21" s="840">
        <f t="shared" si="0"/>
        <v>0</v>
      </c>
      <c r="H21" s="839">
        <f t="shared" si="1"/>
        <v>0</v>
      </c>
      <c r="I21" s="814"/>
      <c r="L21" s="814"/>
      <c r="M21" s="814"/>
    </row>
    <row r="22" spans="2:13" ht="27">
      <c r="B22" s="815">
        <v>9</v>
      </c>
      <c r="C22" s="837" t="s">
        <v>559</v>
      </c>
      <c r="D22" s="838">
        <v>1</v>
      </c>
      <c r="E22" s="839">
        <v>3000</v>
      </c>
      <c r="F22" s="839"/>
      <c r="G22" s="840">
        <f t="shared" si="0"/>
        <v>36000</v>
      </c>
      <c r="H22" s="839">
        <f t="shared" si="1"/>
        <v>43200</v>
      </c>
      <c r="I22" s="814" t="s">
        <v>1309</v>
      </c>
      <c r="L22" s="814"/>
      <c r="M22" s="814"/>
    </row>
    <row r="23" spans="2:13" ht="24" customHeight="1">
      <c r="B23" s="815">
        <v>10</v>
      </c>
      <c r="C23" s="837" t="s">
        <v>502</v>
      </c>
      <c r="D23" s="838"/>
      <c r="E23" s="839">
        <v>3000</v>
      </c>
      <c r="F23" s="839"/>
      <c r="G23" s="840">
        <f t="shared" si="0"/>
        <v>0</v>
      </c>
      <c r="H23" s="839">
        <f t="shared" si="1"/>
        <v>0</v>
      </c>
      <c r="I23" s="814"/>
      <c r="L23" s="814"/>
      <c r="M23" s="814"/>
    </row>
    <row r="24" spans="2:13" ht="32.25" customHeight="1">
      <c r="B24" s="815">
        <v>11</v>
      </c>
      <c r="C24" s="837" t="s">
        <v>560</v>
      </c>
      <c r="D24" s="838">
        <v>1</v>
      </c>
      <c r="E24" s="839">
        <v>3000</v>
      </c>
      <c r="F24" s="839"/>
      <c r="G24" s="840">
        <f t="shared" si="0"/>
        <v>36000</v>
      </c>
      <c r="H24" s="839">
        <f t="shared" si="1"/>
        <v>43200</v>
      </c>
      <c r="I24" s="814" t="s">
        <v>1309</v>
      </c>
      <c r="L24" s="814"/>
      <c r="M24" s="814"/>
    </row>
    <row r="25" spans="2:13" ht="54">
      <c r="B25" s="815">
        <v>12</v>
      </c>
      <c r="C25" s="842" t="s">
        <v>692</v>
      </c>
      <c r="D25" s="843">
        <f>+D26+D27+D28</f>
        <v>12</v>
      </c>
      <c r="E25" s="839">
        <v>5000</v>
      </c>
      <c r="F25" s="839"/>
      <c r="G25" s="840">
        <f t="shared" si="0"/>
        <v>720000</v>
      </c>
      <c r="H25" s="839">
        <f t="shared" si="1"/>
        <v>864000</v>
      </c>
      <c r="I25" s="814"/>
      <c r="L25" s="814"/>
      <c r="M25" s="814"/>
    </row>
    <row r="26" spans="2:13" ht="54">
      <c r="B26" s="815">
        <v>13</v>
      </c>
      <c r="C26" s="844" t="s">
        <v>562</v>
      </c>
      <c r="D26" s="838">
        <v>11</v>
      </c>
      <c r="E26" s="839">
        <v>3000</v>
      </c>
      <c r="F26" s="839"/>
      <c r="G26" s="840">
        <f t="shared" si="0"/>
        <v>396000</v>
      </c>
      <c r="H26" s="839">
        <f t="shared" si="1"/>
        <v>475200</v>
      </c>
      <c r="I26" s="814"/>
      <c r="L26" s="814"/>
      <c r="M26" s="814"/>
    </row>
    <row r="27" spans="2:13" ht="40.5">
      <c r="B27" s="815">
        <v>14</v>
      </c>
      <c r="C27" s="837" t="s">
        <v>565</v>
      </c>
      <c r="D27" s="838"/>
      <c r="E27" s="839">
        <v>5000</v>
      </c>
      <c r="F27" s="839">
        <v>5000</v>
      </c>
      <c r="G27" s="840">
        <f t="shared" si="0"/>
        <v>0</v>
      </c>
      <c r="H27" s="839">
        <f t="shared" si="1"/>
        <v>0</v>
      </c>
      <c r="I27" s="814"/>
      <c r="L27" s="814"/>
      <c r="M27" s="814"/>
    </row>
    <row r="28" spans="2:13" ht="27">
      <c r="B28" s="815">
        <v>15</v>
      </c>
      <c r="C28" s="837" t="s">
        <v>561</v>
      </c>
      <c r="D28" s="841">
        <v>1</v>
      </c>
      <c r="E28" s="839">
        <v>5000</v>
      </c>
      <c r="F28" s="839"/>
      <c r="G28" s="840">
        <f t="shared" si="0"/>
        <v>60000</v>
      </c>
      <c r="H28" s="839">
        <f t="shared" si="1"/>
        <v>72000</v>
      </c>
      <c r="I28" s="814"/>
      <c r="L28" s="814"/>
      <c r="M28" s="814"/>
    </row>
    <row r="29" spans="2:13" ht="49.5">
      <c r="B29" s="845"/>
      <c r="C29" s="846" t="s">
        <v>567</v>
      </c>
      <c r="D29" s="847" t="s">
        <v>1</v>
      </c>
      <c r="E29" s="848" t="s">
        <v>1</v>
      </c>
      <c r="F29" s="848" t="s">
        <v>1</v>
      </c>
      <c r="G29" s="848" t="s">
        <v>1</v>
      </c>
      <c r="H29" s="828">
        <f>SUM(H14:H28)</f>
        <v>3686400</v>
      </c>
      <c r="I29" s="814"/>
      <c r="L29" s="814"/>
      <c r="M29" s="814"/>
    </row>
    <row r="30" spans="2:13">
      <c r="B30" s="814"/>
      <c r="C30" s="814"/>
      <c r="D30" s="814"/>
      <c r="E30" s="814"/>
      <c r="F30" s="814"/>
      <c r="G30" s="814"/>
      <c r="H30" s="814"/>
      <c r="I30" s="814"/>
      <c r="L30" s="814"/>
      <c r="M30" s="814"/>
    </row>
    <row r="31" spans="2:13" ht="25.5" customHeight="1">
      <c r="B31" s="922" t="s">
        <v>566</v>
      </c>
      <c r="C31" s="924" t="s">
        <v>78</v>
      </c>
      <c r="D31" s="920" t="s">
        <v>643</v>
      </c>
      <c r="E31" s="849" t="s">
        <v>644</v>
      </c>
      <c r="F31" s="850"/>
      <c r="G31" s="849" t="s">
        <v>645</v>
      </c>
      <c r="H31" s="850"/>
      <c r="I31" s="814"/>
      <c r="L31" s="814"/>
      <c r="M31" s="814"/>
    </row>
    <row r="32" spans="2:13" ht="26.25" customHeight="1">
      <c r="B32" s="923"/>
      <c r="C32" s="925"/>
      <c r="D32" s="921"/>
      <c r="E32" s="851" t="s">
        <v>570</v>
      </c>
      <c r="F32" s="851" t="s">
        <v>564</v>
      </c>
      <c r="G32" s="851" t="s">
        <v>570</v>
      </c>
      <c r="H32" s="851" t="s">
        <v>563</v>
      </c>
      <c r="I32" s="814"/>
      <c r="L32" s="814"/>
      <c r="M32" s="814"/>
    </row>
    <row r="33" spans="2:14">
      <c r="B33" s="852">
        <v>1</v>
      </c>
      <c r="C33" s="852">
        <v>2</v>
      </c>
      <c r="D33" s="852">
        <v>3</v>
      </c>
      <c r="E33" s="852">
        <v>4</v>
      </c>
      <c r="F33" s="852">
        <v>5</v>
      </c>
      <c r="G33" s="852">
        <v>6</v>
      </c>
      <c r="H33" s="852">
        <v>7</v>
      </c>
      <c r="I33" s="814"/>
      <c r="L33" s="814"/>
      <c r="M33" s="814"/>
    </row>
    <row r="34" spans="2:14" ht="42" customHeight="1">
      <c r="B34" s="815"/>
      <c r="C34" s="853" t="s">
        <v>581</v>
      </c>
      <c r="D34" s="838"/>
      <c r="E34" s="815" t="s">
        <v>1</v>
      </c>
      <c r="F34" s="854">
        <v>4000</v>
      </c>
      <c r="G34" s="815" t="s">
        <v>1</v>
      </c>
      <c r="H34" s="854"/>
      <c r="I34" s="814" t="s">
        <v>1310</v>
      </c>
      <c r="L34" s="814"/>
      <c r="M34" s="814"/>
    </row>
    <row r="35" spans="2:14" ht="42.75">
      <c r="B35" s="815"/>
      <c r="C35" s="855" t="s">
        <v>638</v>
      </c>
      <c r="D35" s="856">
        <f>SUM(D37:D39)</f>
        <v>54.5</v>
      </c>
      <c r="E35" s="857">
        <v>55</v>
      </c>
      <c r="F35" s="840">
        <f>E35*$F$34</f>
        <v>220000</v>
      </c>
      <c r="G35" s="857"/>
      <c r="H35" s="858">
        <f>G35*$H$34</f>
        <v>0</v>
      </c>
      <c r="I35" s="814"/>
      <c r="L35" s="814"/>
      <c r="M35" s="814"/>
    </row>
    <row r="36" spans="2:14" ht="18" customHeight="1">
      <c r="B36" s="815"/>
      <c r="C36" s="859" t="s">
        <v>571</v>
      </c>
      <c r="D36" s="860"/>
      <c r="E36" s="838"/>
      <c r="F36" s="838"/>
      <c r="G36" s="838"/>
      <c r="H36" s="838"/>
      <c r="I36" s="814"/>
      <c r="L36" s="814"/>
      <c r="M36" s="814"/>
    </row>
    <row r="37" spans="2:14" ht="51.75" customHeight="1">
      <c r="B37" s="815">
        <v>1</v>
      </c>
      <c r="C37" s="837" t="s">
        <v>641</v>
      </c>
      <c r="D37" s="861">
        <f>SUM(D14:D22)+D25</f>
        <v>39</v>
      </c>
      <c r="E37" s="838" t="s">
        <v>1</v>
      </c>
      <c r="F37" s="838" t="s">
        <v>1</v>
      </c>
      <c r="G37" s="838" t="s">
        <v>1</v>
      </c>
      <c r="H37" s="838" t="s">
        <v>1</v>
      </c>
      <c r="I37" s="814"/>
      <c r="L37" s="814"/>
      <c r="M37" s="814"/>
    </row>
    <row r="38" spans="2:14" ht="45.75" customHeight="1">
      <c r="B38" s="815">
        <v>2</v>
      </c>
      <c r="C38" s="837" t="s">
        <v>580</v>
      </c>
      <c r="D38" s="862">
        <f>+(D8-D9-D37)/4</f>
        <v>14.5</v>
      </c>
      <c r="E38" s="838" t="s">
        <v>1</v>
      </c>
      <c r="F38" s="838" t="s">
        <v>1</v>
      </c>
      <c r="G38" s="838" t="s">
        <v>1</v>
      </c>
      <c r="H38" s="838" t="s">
        <v>1</v>
      </c>
      <c r="I38" s="814"/>
      <c r="L38" s="814"/>
      <c r="M38" s="814"/>
    </row>
    <row r="39" spans="2:14" ht="30.75" customHeight="1">
      <c r="B39" s="815">
        <v>3</v>
      </c>
      <c r="C39" s="837" t="s">
        <v>582</v>
      </c>
      <c r="D39" s="863">
        <v>1</v>
      </c>
      <c r="E39" s="838" t="s">
        <v>1</v>
      </c>
      <c r="F39" s="838" t="s">
        <v>1</v>
      </c>
      <c r="G39" s="838" t="s">
        <v>1</v>
      </c>
      <c r="H39" s="838" t="s">
        <v>1</v>
      </c>
      <c r="I39" s="814"/>
      <c r="L39" s="814"/>
      <c r="M39" s="814"/>
      <c r="N39" s="864"/>
    </row>
    <row r="40" spans="2:14" ht="38.25" customHeight="1">
      <c r="B40" s="845"/>
      <c r="C40" s="846" t="s">
        <v>574</v>
      </c>
      <c r="D40" s="847" t="s">
        <v>1</v>
      </c>
      <c r="E40" s="848" t="s">
        <v>1</v>
      </c>
      <c r="F40" s="848" t="s">
        <v>1</v>
      </c>
      <c r="G40" s="848" t="s">
        <v>1</v>
      </c>
      <c r="H40" s="828">
        <f>+(F35+H35)*12*1.2</f>
        <v>3168000</v>
      </c>
      <c r="I40" s="814"/>
      <c r="L40" s="814"/>
      <c r="M40" s="814"/>
      <c r="N40" s="864"/>
    </row>
    <row r="41" spans="2:14">
      <c r="B41" s="814"/>
      <c r="C41" s="814"/>
      <c r="D41" s="814"/>
      <c r="E41" s="814"/>
      <c r="F41" s="814"/>
      <c r="G41" s="814"/>
      <c r="H41" s="814"/>
      <c r="I41" s="814"/>
      <c r="L41" s="814"/>
      <c r="M41" s="814"/>
    </row>
    <row r="42" spans="2:14" ht="63" customHeight="1">
      <c r="B42" s="865" t="s">
        <v>575</v>
      </c>
      <c r="C42" s="866" t="s">
        <v>577</v>
      </c>
      <c r="D42" s="847" t="s">
        <v>1</v>
      </c>
      <c r="E42" s="847" t="s">
        <v>1</v>
      </c>
      <c r="F42" s="847" t="s">
        <v>1</v>
      </c>
      <c r="G42" s="847" t="s">
        <v>1</v>
      </c>
      <c r="H42" s="828">
        <f>+D35*1000*12</f>
        <v>654000</v>
      </c>
      <c r="I42" s="814"/>
      <c r="L42" s="814"/>
      <c r="M42" s="814"/>
      <c r="N42" s="864"/>
    </row>
    <row r="43" spans="2:14">
      <c r="B43" s="814"/>
      <c r="C43" s="814"/>
      <c r="D43" s="814"/>
      <c r="E43" s="814"/>
      <c r="F43" s="814"/>
      <c r="G43" s="814"/>
      <c r="H43" s="814"/>
      <c r="I43" s="814"/>
      <c r="L43" s="814"/>
      <c r="M43" s="814"/>
    </row>
    <row r="44" spans="2:14" ht="33">
      <c r="B44" s="867" t="s">
        <v>576</v>
      </c>
      <c r="C44" s="868" t="s">
        <v>578</v>
      </c>
      <c r="D44" s="847" t="s">
        <v>1</v>
      </c>
      <c r="E44" s="847" t="s">
        <v>1</v>
      </c>
      <c r="F44" s="847" t="s">
        <v>1</v>
      </c>
      <c r="G44" s="847" t="s">
        <v>1</v>
      </c>
      <c r="H44" s="828">
        <f>SUM(H46:H49)</f>
        <v>200</v>
      </c>
      <c r="I44" s="814"/>
      <c r="L44" s="814"/>
      <c r="M44" s="814"/>
    </row>
    <row r="45" spans="2:14" ht="13.5" customHeight="1">
      <c r="B45" s="838"/>
      <c r="C45" s="838"/>
      <c r="D45" s="838"/>
      <c r="E45" s="838"/>
      <c r="F45" s="838"/>
      <c r="G45" s="838"/>
      <c r="H45" s="839"/>
      <c r="I45" s="814"/>
      <c r="L45" s="814"/>
      <c r="M45" s="814"/>
    </row>
    <row r="46" spans="2:14">
      <c r="B46" s="815">
        <v>1</v>
      </c>
      <c r="C46" s="869" t="s">
        <v>500</v>
      </c>
      <c r="D46" s="838" t="s">
        <v>1</v>
      </c>
      <c r="E46" s="838" t="s">
        <v>1</v>
      </c>
      <c r="F46" s="838" t="s">
        <v>1</v>
      </c>
      <c r="G46" s="838" t="s">
        <v>1</v>
      </c>
      <c r="H46" s="839">
        <v>200</v>
      </c>
      <c r="I46" s="814"/>
      <c r="L46" s="814"/>
      <c r="M46" s="814"/>
    </row>
    <row r="47" spans="2:14">
      <c r="B47" s="815">
        <v>2</v>
      </c>
      <c r="C47" s="869" t="s">
        <v>107</v>
      </c>
      <c r="D47" s="838" t="s">
        <v>1</v>
      </c>
      <c r="E47" s="838" t="s">
        <v>1</v>
      </c>
      <c r="F47" s="838" t="s">
        <v>1</v>
      </c>
      <c r="G47" s="838" t="s">
        <v>1</v>
      </c>
      <c r="H47" s="839"/>
      <c r="I47" s="814"/>
      <c r="L47" s="814"/>
      <c r="M47" s="814"/>
    </row>
    <row r="48" spans="2:14">
      <c r="B48" s="815">
        <v>3</v>
      </c>
      <c r="D48" s="838" t="s">
        <v>1</v>
      </c>
      <c r="E48" s="838" t="s">
        <v>1</v>
      </c>
      <c r="F48" s="838" t="s">
        <v>1</v>
      </c>
      <c r="G48" s="838" t="s">
        <v>1</v>
      </c>
      <c r="H48" s="839"/>
      <c r="I48" s="814"/>
      <c r="L48" s="814"/>
      <c r="M48" s="814"/>
    </row>
    <row r="49" spans="1:256">
      <c r="B49" s="815">
        <v>4</v>
      </c>
      <c r="C49" s="869" t="s">
        <v>262</v>
      </c>
      <c r="D49" s="838" t="s">
        <v>1</v>
      </c>
      <c r="E49" s="838" t="s">
        <v>1</v>
      </c>
      <c r="F49" s="838" t="s">
        <v>1</v>
      </c>
      <c r="G49" s="838" t="s">
        <v>1</v>
      </c>
      <c r="H49" s="839"/>
      <c r="I49" s="814"/>
      <c r="L49" s="814"/>
      <c r="M49" s="814"/>
    </row>
    <row r="50" spans="1:256">
      <c r="B50" s="814"/>
      <c r="C50" s="814"/>
      <c r="D50" s="814"/>
      <c r="E50" s="814"/>
      <c r="F50" s="814"/>
      <c r="G50" s="814"/>
      <c r="I50" s="814"/>
      <c r="L50" s="814"/>
      <c r="M50" s="814"/>
    </row>
    <row r="51" spans="1:256" s="251" customFormat="1" ht="17.25">
      <c r="A51" s="872"/>
      <c r="B51" s="873"/>
      <c r="C51" s="874"/>
      <c r="D51" s="875"/>
      <c r="E51" s="875"/>
      <c r="F51" s="876"/>
      <c r="G51" s="875"/>
      <c r="H51" s="871"/>
      <c r="I51" s="814"/>
      <c r="J51" s="814"/>
      <c r="K51" s="814"/>
      <c r="L51" s="814"/>
      <c r="M51" s="872"/>
      <c r="N51" s="814"/>
      <c r="O51" s="872"/>
      <c r="P51" s="872"/>
      <c r="Q51" s="872"/>
      <c r="R51" s="872"/>
      <c r="S51" s="872"/>
      <c r="T51" s="872"/>
      <c r="U51" s="872"/>
      <c r="V51" s="872"/>
      <c r="W51" s="872"/>
      <c r="X51" s="872"/>
      <c r="Y51" s="872"/>
      <c r="Z51" s="872"/>
      <c r="AA51" s="872"/>
      <c r="AB51" s="872"/>
      <c r="AC51" s="872"/>
      <c r="AD51" s="872"/>
      <c r="AE51" s="872"/>
      <c r="AF51" s="872"/>
      <c r="AG51" s="872"/>
      <c r="AH51" s="872"/>
      <c r="AI51" s="872"/>
      <c r="AJ51" s="872"/>
      <c r="AK51" s="872"/>
      <c r="AL51" s="872"/>
      <c r="AM51" s="872"/>
      <c r="AN51" s="872"/>
      <c r="AO51" s="872"/>
      <c r="AP51" s="872"/>
      <c r="AQ51" s="872"/>
      <c r="AR51" s="872"/>
      <c r="AS51" s="872"/>
      <c r="AT51" s="872"/>
      <c r="AU51" s="872"/>
      <c r="AV51" s="872"/>
      <c r="AW51" s="872"/>
      <c r="AX51" s="872"/>
      <c r="AY51" s="872"/>
      <c r="AZ51" s="872"/>
      <c r="BA51" s="872"/>
      <c r="BB51" s="872"/>
      <c r="BC51" s="872"/>
      <c r="BD51" s="872"/>
      <c r="BE51" s="872"/>
      <c r="BF51" s="872"/>
      <c r="BG51" s="872"/>
      <c r="BH51" s="872"/>
      <c r="BI51" s="872"/>
      <c r="BJ51" s="872"/>
      <c r="BK51" s="872"/>
      <c r="BL51" s="872"/>
      <c r="BM51" s="872"/>
      <c r="BN51" s="872"/>
      <c r="BO51" s="872"/>
      <c r="BP51" s="872"/>
      <c r="BQ51" s="872"/>
      <c r="BR51" s="872"/>
      <c r="BS51" s="872"/>
      <c r="BT51" s="872"/>
      <c r="BU51" s="872"/>
      <c r="BV51" s="872"/>
      <c r="BW51" s="872"/>
      <c r="BX51" s="872"/>
      <c r="BY51" s="872"/>
      <c r="BZ51" s="872"/>
      <c r="CA51" s="872"/>
      <c r="CB51" s="872"/>
      <c r="CC51" s="872"/>
      <c r="CD51" s="872"/>
      <c r="CE51" s="872"/>
      <c r="CF51" s="872"/>
      <c r="CG51" s="872"/>
      <c r="CH51" s="872"/>
      <c r="CI51" s="872"/>
      <c r="CJ51" s="872"/>
      <c r="CK51" s="872"/>
      <c r="CL51" s="872"/>
      <c r="CM51" s="872"/>
      <c r="CN51" s="872"/>
      <c r="CO51" s="872"/>
      <c r="CP51" s="872"/>
      <c r="CQ51" s="872"/>
      <c r="CR51" s="872"/>
      <c r="CS51" s="872"/>
      <c r="CT51" s="872"/>
      <c r="CU51" s="872"/>
      <c r="CV51" s="872"/>
      <c r="CW51" s="872"/>
      <c r="CX51" s="872"/>
      <c r="CY51" s="872"/>
      <c r="CZ51" s="872"/>
      <c r="DA51" s="872"/>
      <c r="DB51" s="872"/>
      <c r="DC51" s="872"/>
      <c r="DD51" s="872"/>
      <c r="DE51" s="872"/>
      <c r="DF51" s="872"/>
      <c r="DG51" s="872"/>
      <c r="DH51" s="872"/>
      <c r="DI51" s="872"/>
      <c r="DJ51" s="872"/>
      <c r="DK51" s="872"/>
      <c r="DL51" s="872"/>
      <c r="DM51" s="872"/>
      <c r="DN51" s="872"/>
      <c r="DO51" s="872"/>
      <c r="DP51" s="872"/>
      <c r="DQ51" s="872"/>
      <c r="DR51" s="872"/>
      <c r="DS51" s="872"/>
      <c r="DT51" s="872"/>
      <c r="DU51" s="872"/>
      <c r="DV51" s="872"/>
      <c r="DW51" s="872"/>
      <c r="DX51" s="872"/>
      <c r="DY51" s="872"/>
      <c r="DZ51" s="872"/>
      <c r="EA51" s="872"/>
      <c r="EB51" s="872"/>
      <c r="EC51" s="872"/>
      <c r="ED51" s="872"/>
      <c r="EE51" s="872"/>
      <c r="EF51" s="872"/>
      <c r="EG51" s="872"/>
      <c r="EH51" s="872"/>
      <c r="EI51" s="872"/>
      <c r="EJ51" s="872"/>
      <c r="EK51" s="872"/>
      <c r="EL51" s="872"/>
      <c r="EM51" s="872"/>
      <c r="EN51" s="872"/>
      <c r="EO51" s="872"/>
      <c r="EP51" s="872"/>
      <c r="EQ51" s="872"/>
      <c r="ER51" s="872"/>
      <c r="ES51" s="872"/>
      <c r="ET51" s="872"/>
      <c r="EU51" s="872"/>
      <c r="EV51" s="872"/>
      <c r="EW51" s="872"/>
      <c r="EX51" s="872"/>
      <c r="EY51" s="872"/>
      <c r="EZ51" s="872"/>
      <c r="FA51" s="872"/>
      <c r="FB51" s="872"/>
      <c r="FC51" s="872"/>
      <c r="FD51" s="872"/>
      <c r="FE51" s="872"/>
      <c r="FF51" s="872"/>
      <c r="FG51" s="872"/>
      <c r="FH51" s="872"/>
      <c r="FI51" s="872"/>
      <c r="FJ51" s="872"/>
      <c r="FK51" s="872"/>
      <c r="FL51" s="872"/>
      <c r="FM51" s="872"/>
      <c r="FN51" s="872"/>
      <c r="FO51" s="872"/>
      <c r="FP51" s="872"/>
      <c r="FQ51" s="872"/>
      <c r="FR51" s="872"/>
      <c r="FS51" s="872"/>
      <c r="FT51" s="872"/>
      <c r="FU51" s="872"/>
      <c r="FV51" s="872"/>
      <c r="FW51" s="872"/>
      <c r="FX51" s="872"/>
      <c r="FY51" s="872"/>
      <c r="FZ51" s="872"/>
      <c r="GA51" s="872"/>
      <c r="GB51" s="872"/>
      <c r="GC51" s="872"/>
      <c r="GD51" s="872"/>
      <c r="GE51" s="872"/>
      <c r="GF51" s="872"/>
      <c r="GG51" s="872"/>
      <c r="GH51" s="872"/>
      <c r="GI51" s="872"/>
      <c r="GJ51" s="872"/>
      <c r="GK51" s="872"/>
      <c r="GL51" s="872"/>
      <c r="GM51" s="872"/>
      <c r="GN51" s="872"/>
      <c r="GO51" s="872"/>
      <c r="GP51" s="872"/>
      <c r="GQ51" s="872"/>
      <c r="GR51" s="872"/>
      <c r="GS51" s="872"/>
      <c r="GT51" s="872"/>
      <c r="GU51" s="872"/>
      <c r="GV51" s="872"/>
      <c r="GW51" s="872"/>
      <c r="GX51" s="872"/>
      <c r="GY51" s="872"/>
      <c r="GZ51" s="872"/>
      <c r="HA51" s="872"/>
      <c r="HB51" s="872"/>
      <c r="HC51" s="872"/>
      <c r="HD51" s="872"/>
      <c r="HE51" s="872"/>
      <c r="HF51" s="872"/>
      <c r="HG51" s="872"/>
      <c r="HH51" s="872"/>
      <c r="HI51" s="872"/>
      <c r="HJ51" s="872"/>
      <c r="HK51" s="872"/>
      <c r="HL51" s="872"/>
      <c r="HM51" s="872"/>
      <c r="HN51" s="872"/>
      <c r="HO51" s="872"/>
      <c r="HP51" s="872"/>
      <c r="HQ51" s="872"/>
      <c r="HR51" s="872"/>
      <c r="HS51" s="872"/>
      <c r="HT51" s="872"/>
      <c r="HU51" s="872"/>
      <c r="HV51" s="872"/>
      <c r="HW51" s="872"/>
      <c r="HX51" s="872"/>
      <c r="HY51" s="872"/>
      <c r="HZ51" s="872"/>
      <c r="IA51" s="872"/>
      <c r="IB51" s="872"/>
      <c r="IC51" s="872"/>
      <c r="ID51" s="872"/>
      <c r="IE51" s="872"/>
      <c r="IF51" s="872"/>
      <c r="IG51" s="872"/>
      <c r="IH51" s="872"/>
      <c r="II51" s="872"/>
      <c r="IJ51" s="872"/>
      <c r="IK51" s="872"/>
      <c r="IL51" s="872"/>
      <c r="IM51" s="872"/>
      <c r="IN51" s="872"/>
      <c r="IO51" s="872"/>
      <c r="IP51" s="872"/>
      <c r="IQ51" s="872"/>
      <c r="IR51" s="872"/>
      <c r="IS51" s="872"/>
      <c r="IT51" s="872"/>
      <c r="IU51" s="872"/>
      <c r="IV51" s="872"/>
    </row>
    <row r="52" spans="1:256">
      <c r="I52" s="814"/>
      <c r="L52" s="814"/>
    </row>
    <row r="53" spans="1:256">
      <c r="B53" s="877" t="s">
        <v>7</v>
      </c>
      <c r="C53" s="878" t="s">
        <v>583</v>
      </c>
    </row>
    <row r="54" spans="1:256" ht="19.5">
      <c r="B54" s="879">
        <v>1</v>
      </c>
      <c r="C54" s="880" t="s">
        <v>642</v>
      </c>
      <c r="I54" s="814"/>
      <c r="L54" s="814"/>
    </row>
    <row r="55" spans="1:256" ht="19.5">
      <c r="B55" s="879">
        <v>2</v>
      </c>
      <c r="C55" s="880" t="s">
        <v>693</v>
      </c>
      <c r="I55" s="814"/>
      <c r="L55" s="814"/>
    </row>
  </sheetData>
  <mergeCells count="8">
    <mergeCell ref="D31:D32"/>
    <mergeCell ref="B31:B32"/>
    <mergeCell ref="C31:C32"/>
    <mergeCell ref="B12:B13"/>
    <mergeCell ref="C12:C13"/>
    <mergeCell ref="E12:H12"/>
    <mergeCell ref="B4:H4"/>
    <mergeCell ref="B5:H5"/>
  </mergeCells>
  <pageMargins left="0.25" right="0.25" top="0.25" bottom="0.25" header="0.22" footer="0.16"/>
  <pageSetup paperSize="9" scale="6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8D43-4F83-4E74-B9C7-C025216457E6}">
  <dimension ref="A1:W23"/>
  <sheetViews>
    <sheetView showGridLines="0" workbookViewId="0">
      <selection activeCell="D19" sqref="D19"/>
    </sheetView>
  </sheetViews>
  <sheetFormatPr defaultRowHeight="13.5"/>
  <cols>
    <col min="1" max="1" width="4.28515625" style="4" customWidth="1"/>
    <col min="2" max="2" width="23.85546875" style="55" customWidth="1"/>
    <col min="3" max="3" width="6.7109375" style="53" customWidth="1"/>
    <col min="4" max="4" width="8.85546875" style="53" bestFit="1" customWidth="1"/>
    <col min="5" max="8" width="9.85546875" style="53" customWidth="1"/>
    <col min="9" max="9" width="7.28515625" style="4" customWidth="1"/>
    <col min="10" max="10" width="9.140625" style="5"/>
    <col min="11" max="11" width="10.7109375" style="5" customWidth="1"/>
    <col min="12" max="12" width="9" style="5" bestFit="1" customWidth="1"/>
    <col min="13" max="16" width="9.140625" style="5"/>
    <col min="17" max="17" width="6.7109375" style="5" bestFit="1" customWidth="1"/>
    <col min="18" max="19" width="9.140625" style="5"/>
    <col min="20" max="20" width="10.5703125" style="5" customWidth="1"/>
    <col min="21" max="21" width="7.7109375" style="5" customWidth="1"/>
    <col min="22" max="22" width="6.7109375" style="5" bestFit="1" customWidth="1"/>
    <col min="23" max="23" width="11.42578125" style="5" customWidth="1"/>
    <col min="24" max="16384" width="9.140625" style="5"/>
  </cols>
  <sheetData>
    <row r="1" spans="1:23" s="28" customFormat="1" ht="23.25" customHeight="1">
      <c r="A1" s="219"/>
      <c r="B1" s="926"/>
      <c r="C1" s="927"/>
      <c r="D1" s="927"/>
      <c r="E1" s="927"/>
      <c r="F1" s="927"/>
      <c r="G1" s="3"/>
      <c r="H1" s="3"/>
      <c r="I1" s="27"/>
      <c r="J1" s="27"/>
      <c r="K1" s="27"/>
      <c r="L1" s="27"/>
      <c r="Q1" s="27"/>
      <c r="R1" s="91" t="s">
        <v>84</v>
      </c>
      <c r="S1" s="3"/>
    </row>
    <row r="2" spans="1:23" s="28" customFormat="1" ht="15" customHeight="1">
      <c r="A2" s="219"/>
      <c r="B2" s="1"/>
      <c r="C2" s="2"/>
      <c r="D2" s="2"/>
      <c r="E2" s="2"/>
      <c r="F2" s="3"/>
      <c r="G2" s="3"/>
      <c r="H2" s="3"/>
      <c r="I2" s="27"/>
      <c r="J2" s="27"/>
      <c r="K2" s="27"/>
      <c r="L2" s="27"/>
      <c r="Q2" s="900" t="s">
        <v>28</v>
      </c>
      <c r="R2" s="900"/>
      <c r="S2" s="900"/>
    </row>
    <row r="3" spans="1:23" s="28" customFormat="1" ht="18" thickBot="1">
      <c r="B3" s="20" t="s">
        <v>29</v>
      </c>
      <c r="C3" s="226"/>
      <c r="D3" s="7"/>
      <c r="E3" s="7"/>
      <c r="F3" s="7"/>
      <c r="G3" s="8"/>
      <c r="H3" s="8"/>
      <c r="I3" s="27"/>
      <c r="J3" s="27"/>
      <c r="K3" s="27"/>
      <c r="L3" s="27"/>
    </row>
    <row r="4" spans="1:23" s="28" customFormat="1" ht="12.75" customHeight="1">
      <c r="A4" s="219"/>
      <c r="B4" s="3"/>
      <c r="C4" s="3"/>
      <c r="D4" s="62"/>
      <c r="E4" s="62"/>
      <c r="F4" s="3"/>
      <c r="G4" s="3"/>
      <c r="H4" s="3"/>
      <c r="I4" s="9"/>
      <c r="J4" s="27"/>
      <c r="K4" s="27"/>
      <c r="L4" s="27"/>
      <c r="M4" s="27"/>
      <c r="Q4" s="27"/>
      <c r="R4" s="27"/>
      <c r="S4" s="27"/>
    </row>
    <row r="5" spans="1:23" s="41" customFormat="1" ht="17.25">
      <c r="A5" s="502"/>
      <c r="B5" s="503" t="s">
        <v>77</v>
      </c>
      <c r="C5" s="504"/>
      <c r="D5" s="504"/>
      <c r="E5" s="504"/>
      <c r="F5" s="504"/>
      <c r="G5" s="504"/>
      <c r="H5" s="504"/>
      <c r="I5" s="505"/>
      <c r="J5" s="505"/>
      <c r="K5" s="505"/>
      <c r="L5" s="505"/>
      <c r="M5" s="475"/>
      <c r="N5" s="38"/>
      <c r="O5" s="36"/>
      <c r="P5" s="39"/>
      <c r="Q5" s="36"/>
      <c r="R5" s="36"/>
      <c r="S5" s="36"/>
    </row>
    <row r="6" spans="1:23" s="41" customFormat="1" ht="17.25">
      <c r="A6" s="502"/>
      <c r="B6" s="504" t="s">
        <v>665</v>
      </c>
      <c r="C6" s="504"/>
      <c r="D6" s="504"/>
      <c r="E6" s="504"/>
      <c r="F6" s="504"/>
      <c r="G6" s="504"/>
      <c r="H6" s="504"/>
      <c r="I6" s="505"/>
      <c r="J6" s="505"/>
      <c r="K6" s="505"/>
      <c r="L6" s="505"/>
      <c r="M6" s="475"/>
      <c r="N6" s="38"/>
      <c r="O6" s="36"/>
      <c r="P6" s="36"/>
      <c r="Q6" s="36"/>
      <c r="R6" s="36"/>
      <c r="S6" s="36"/>
    </row>
    <row r="7" spans="1:23" s="41" customFormat="1" ht="9.9499999999999993" customHeight="1">
      <c r="A7" s="36"/>
      <c r="B7" s="40"/>
      <c r="C7" s="40"/>
      <c r="D7" s="40"/>
      <c r="E7" s="40"/>
      <c r="F7" s="40"/>
      <c r="G7" s="40"/>
      <c r="H7" s="40"/>
      <c r="I7" s="36"/>
      <c r="J7" s="36"/>
      <c r="K7" s="36"/>
      <c r="L7" s="36"/>
      <c r="O7" s="36"/>
      <c r="P7" s="36"/>
      <c r="Q7" s="36"/>
      <c r="R7" s="36"/>
      <c r="S7" s="36"/>
    </row>
    <row r="8" spans="1:23" s="28" customFormat="1">
      <c r="A8" s="27"/>
      <c r="B8" s="79"/>
      <c r="C8" s="62"/>
      <c r="D8" s="62"/>
      <c r="E8" s="62"/>
      <c r="F8" s="62"/>
      <c r="G8" s="62"/>
      <c r="H8" s="62"/>
      <c r="I8" s="27"/>
    </row>
    <row r="9" spans="1:23" s="35" customFormat="1" ht="20.25" customHeight="1">
      <c r="A9" s="909" t="s">
        <v>8</v>
      </c>
      <c r="B9" s="909" t="s">
        <v>98</v>
      </c>
      <c r="C9" s="909" t="s">
        <v>99</v>
      </c>
      <c r="D9" s="928" t="s">
        <v>78</v>
      </c>
      <c r="E9" s="929"/>
      <c r="F9" s="929"/>
      <c r="G9" s="930"/>
      <c r="H9" s="928" t="s">
        <v>97</v>
      </c>
      <c r="I9" s="929"/>
      <c r="J9" s="929"/>
      <c r="K9" s="929"/>
      <c r="L9" s="929"/>
      <c r="M9" s="930"/>
      <c r="N9" s="928" t="s">
        <v>105</v>
      </c>
      <c r="O9" s="929"/>
      <c r="P9" s="929"/>
      <c r="Q9" s="929"/>
      <c r="R9" s="930"/>
      <c r="S9" s="909" t="s">
        <v>265</v>
      </c>
      <c r="T9" s="909" t="s">
        <v>106</v>
      </c>
      <c r="U9" s="909" t="s">
        <v>107</v>
      </c>
      <c r="V9" s="909" t="s">
        <v>108</v>
      </c>
      <c r="W9" s="909" t="s">
        <v>266</v>
      </c>
    </row>
    <row r="10" spans="1:23" s="78" customFormat="1" ht="54.95" customHeight="1">
      <c r="A10" s="910"/>
      <c r="B10" s="910"/>
      <c r="C10" s="910"/>
      <c r="D10" s="76" t="s">
        <v>100</v>
      </c>
      <c r="E10" s="76" t="s">
        <v>101</v>
      </c>
      <c r="F10" s="76" t="s">
        <v>267</v>
      </c>
      <c r="G10" s="76" t="s">
        <v>268</v>
      </c>
      <c r="H10" s="76" t="s">
        <v>102</v>
      </c>
      <c r="I10" s="76" t="s">
        <v>269</v>
      </c>
      <c r="J10" s="76" t="s">
        <v>270</v>
      </c>
      <c r="K10" s="76" t="s">
        <v>271</v>
      </c>
      <c r="L10" s="76" t="s">
        <v>256</v>
      </c>
      <c r="M10" s="76" t="s">
        <v>272</v>
      </c>
      <c r="N10" s="76" t="s">
        <v>103</v>
      </c>
      <c r="O10" s="76" t="s">
        <v>104</v>
      </c>
      <c r="P10" s="76" t="s">
        <v>273</v>
      </c>
      <c r="Q10" s="77" t="s">
        <v>274</v>
      </c>
      <c r="R10" s="76" t="s">
        <v>275</v>
      </c>
      <c r="S10" s="910"/>
      <c r="T10" s="910"/>
      <c r="U10" s="910"/>
      <c r="V10" s="910"/>
      <c r="W10" s="910"/>
    </row>
    <row r="11" spans="1:23" s="35" customFormat="1">
      <c r="A11" s="46" t="s">
        <v>276</v>
      </c>
      <c r="B11" s="46" t="s">
        <v>9</v>
      </c>
      <c r="C11" s="46" t="s">
        <v>10</v>
      </c>
      <c r="D11" s="46" t="s">
        <v>11</v>
      </c>
      <c r="E11" s="46" t="s">
        <v>12</v>
      </c>
      <c r="F11" s="46" t="s">
        <v>13</v>
      </c>
      <c r="G11" s="46" t="s">
        <v>14</v>
      </c>
      <c r="H11" s="46" t="s">
        <v>15</v>
      </c>
      <c r="I11" s="46" t="s">
        <v>2</v>
      </c>
      <c r="J11" s="46" t="s">
        <v>16</v>
      </c>
      <c r="K11" s="46" t="s">
        <v>17</v>
      </c>
      <c r="L11" s="46" t="s">
        <v>18</v>
      </c>
      <c r="M11" s="46" t="s">
        <v>277</v>
      </c>
      <c r="N11" s="46" t="s">
        <v>8</v>
      </c>
      <c r="O11" s="46" t="s">
        <v>19</v>
      </c>
      <c r="P11" s="46" t="s">
        <v>278</v>
      </c>
      <c r="Q11" s="46" t="s">
        <v>20</v>
      </c>
      <c r="R11" s="46" t="s">
        <v>21</v>
      </c>
      <c r="S11" s="46" t="s">
        <v>22</v>
      </c>
      <c r="T11" s="46" t="s">
        <v>23</v>
      </c>
      <c r="U11" s="46" t="s">
        <v>24</v>
      </c>
      <c r="V11" s="46" t="s">
        <v>25</v>
      </c>
      <c r="W11" s="46" t="s">
        <v>26</v>
      </c>
    </row>
    <row r="12" spans="1:23" ht="33">
      <c r="B12" s="86" t="s">
        <v>636</v>
      </c>
      <c r="G12" s="434">
        <f>+G21/1000</f>
        <v>0</v>
      </c>
      <c r="R12" s="434">
        <f>+(M21+R21)/1000*0.3</f>
        <v>0</v>
      </c>
      <c r="S12" s="440"/>
      <c r="T12" s="585"/>
      <c r="U12" s="585"/>
      <c r="V12" s="585"/>
      <c r="W12" s="369"/>
    </row>
    <row r="13" spans="1:23" s="35" customFormat="1">
      <c r="A13" s="64">
        <v>1</v>
      </c>
      <c r="B13" s="64"/>
      <c r="C13" s="64"/>
      <c r="D13" s="64"/>
      <c r="E13" s="64"/>
      <c r="F13" s="64">
        <f t="shared" ref="F13:F20" si="0">D13*E13</f>
        <v>0</v>
      </c>
      <c r="G13" s="64">
        <f t="shared" ref="G13:G20" si="1">F13*12</f>
        <v>0</v>
      </c>
      <c r="H13" s="64"/>
      <c r="I13" s="65"/>
      <c r="J13" s="64"/>
      <c r="K13" s="64"/>
      <c r="L13" s="64">
        <f t="shared" ref="L13:L20" si="2">K13</f>
        <v>0</v>
      </c>
      <c r="M13" s="64">
        <f t="shared" ref="M13:M20" si="3">L13*12</f>
        <v>0</v>
      </c>
      <c r="N13" s="64"/>
      <c r="O13" s="64">
        <v>0</v>
      </c>
      <c r="P13" s="64">
        <f t="shared" ref="P13:P20" si="4">(N13+O13)*1000*C13</f>
        <v>0</v>
      </c>
      <c r="Q13" s="64">
        <f t="shared" ref="Q13:Q20" si="5">P13*20%</f>
        <v>0</v>
      </c>
      <c r="R13" s="64">
        <f t="shared" ref="R13:R20" si="6">(P13+Q13)*12</f>
        <v>0</v>
      </c>
      <c r="S13" s="66">
        <f t="shared" ref="S13:S20" si="7">G13+M13+R13</f>
        <v>0</v>
      </c>
      <c r="T13" s="67"/>
      <c r="U13" s="67"/>
      <c r="V13" s="68"/>
      <c r="W13" s="586">
        <f>SUM(S13:V13)</f>
        <v>0</v>
      </c>
    </row>
    <row r="14" spans="1:23" s="35" customFormat="1">
      <c r="A14" s="64">
        <v>2</v>
      </c>
      <c r="B14" s="64"/>
      <c r="C14" s="64"/>
      <c r="D14" s="64"/>
      <c r="E14" s="64"/>
      <c r="F14" s="64">
        <f t="shared" si="0"/>
        <v>0</v>
      </c>
      <c r="G14" s="64">
        <f t="shared" si="1"/>
        <v>0</v>
      </c>
      <c r="H14" s="64"/>
      <c r="I14" s="65"/>
      <c r="J14" s="64"/>
      <c r="K14" s="64"/>
      <c r="L14" s="64">
        <f t="shared" si="2"/>
        <v>0</v>
      </c>
      <c r="M14" s="64">
        <f t="shared" si="3"/>
        <v>0</v>
      </c>
      <c r="N14" s="64"/>
      <c r="O14" s="64">
        <v>0</v>
      </c>
      <c r="P14" s="64">
        <f t="shared" si="4"/>
        <v>0</v>
      </c>
      <c r="Q14" s="64">
        <f t="shared" si="5"/>
        <v>0</v>
      </c>
      <c r="R14" s="64">
        <f t="shared" si="6"/>
        <v>0</v>
      </c>
      <c r="S14" s="66">
        <f t="shared" si="7"/>
        <v>0</v>
      </c>
      <c r="T14" s="64"/>
      <c r="U14" s="64"/>
      <c r="V14" s="68"/>
      <c r="W14" s="586">
        <f t="shared" ref="W14:W20" si="8">SUM(S14:V14)</f>
        <v>0</v>
      </c>
    </row>
    <row r="15" spans="1:23" s="35" customFormat="1">
      <c r="A15" s="64">
        <v>3</v>
      </c>
      <c r="B15" s="64"/>
      <c r="C15" s="64"/>
      <c r="D15" s="64"/>
      <c r="E15" s="64"/>
      <c r="F15" s="64">
        <f t="shared" si="0"/>
        <v>0</v>
      </c>
      <c r="G15" s="64">
        <f t="shared" si="1"/>
        <v>0</v>
      </c>
      <c r="H15" s="64"/>
      <c r="I15" s="65"/>
      <c r="J15" s="64"/>
      <c r="K15" s="64"/>
      <c r="L15" s="64">
        <f t="shared" si="2"/>
        <v>0</v>
      </c>
      <c r="M15" s="64">
        <f t="shared" si="3"/>
        <v>0</v>
      </c>
      <c r="N15" s="64"/>
      <c r="O15" s="64">
        <v>0</v>
      </c>
      <c r="P15" s="64">
        <f t="shared" si="4"/>
        <v>0</v>
      </c>
      <c r="Q15" s="64">
        <f t="shared" si="5"/>
        <v>0</v>
      </c>
      <c r="R15" s="64">
        <f t="shared" si="6"/>
        <v>0</v>
      </c>
      <c r="S15" s="66">
        <f t="shared" si="7"/>
        <v>0</v>
      </c>
      <c r="T15" s="64"/>
      <c r="U15" s="64"/>
      <c r="V15" s="68"/>
      <c r="W15" s="586">
        <f t="shared" si="8"/>
        <v>0</v>
      </c>
    </row>
    <row r="16" spans="1:23" s="35" customFormat="1">
      <c r="A16" s="64"/>
      <c r="B16" s="64"/>
      <c r="C16" s="64"/>
      <c r="D16" s="64"/>
      <c r="E16" s="64"/>
      <c r="F16" s="64">
        <f t="shared" si="0"/>
        <v>0</v>
      </c>
      <c r="G16" s="64">
        <f t="shared" si="1"/>
        <v>0</v>
      </c>
      <c r="H16" s="64"/>
      <c r="I16" s="65"/>
      <c r="J16" s="64"/>
      <c r="K16" s="64"/>
      <c r="L16" s="64">
        <f t="shared" si="2"/>
        <v>0</v>
      </c>
      <c r="M16" s="64">
        <f t="shared" si="3"/>
        <v>0</v>
      </c>
      <c r="N16" s="64"/>
      <c r="O16" s="64">
        <v>1</v>
      </c>
      <c r="P16" s="64">
        <f t="shared" si="4"/>
        <v>0</v>
      </c>
      <c r="Q16" s="64">
        <f t="shared" si="5"/>
        <v>0</v>
      </c>
      <c r="R16" s="64">
        <f t="shared" si="6"/>
        <v>0</v>
      </c>
      <c r="S16" s="66">
        <f t="shared" si="7"/>
        <v>0</v>
      </c>
      <c r="T16" s="64"/>
      <c r="U16" s="64"/>
      <c r="V16" s="68"/>
      <c r="W16" s="586">
        <f t="shared" si="8"/>
        <v>0</v>
      </c>
    </row>
    <row r="17" spans="1:23" s="35" customFormat="1">
      <c r="A17" s="64"/>
      <c r="B17" s="64"/>
      <c r="C17" s="64"/>
      <c r="D17" s="64"/>
      <c r="E17" s="64"/>
      <c r="F17" s="64">
        <f t="shared" si="0"/>
        <v>0</v>
      </c>
      <c r="G17" s="64">
        <f t="shared" si="1"/>
        <v>0</v>
      </c>
      <c r="H17" s="64"/>
      <c r="I17" s="65"/>
      <c r="J17" s="64"/>
      <c r="K17" s="64"/>
      <c r="L17" s="64">
        <f t="shared" si="2"/>
        <v>0</v>
      </c>
      <c r="M17" s="64">
        <f t="shared" si="3"/>
        <v>0</v>
      </c>
      <c r="N17" s="64"/>
      <c r="O17" s="64">
        <v>2</v>
      </c>
      <c r="P17" s="64">
        <f t="shared" si="4"/>
        <v>0</v>
      </c>
      <c r="Q17" s="64">
        <f t="shared" si="5"/>
        <v>0</v>
      </c>
      <c r="R17" s="64">
        <f t="shared" si="6"/>
        <v>0</v>
      </c>
      <c r="S17" s="66">
        <f t="shared" si="7"/>
        <v>0</v>
      </c>
      <c r="T17" s="64"/>
      <c r="U17" s="64"/>
      <c r="V17" s="68"/>
      <c r="W17" s="586">
        <f t="shared" si="8"/>
        <v>0</v>
      </c>
    </row>
    <row r="18" spans="1:23" s="35" customFormat="1">
      <c r="A18" s="64"/>
      <c r="B18" s="64"/>
      <c r="C18" s="69"/>
      <c r="D18" s="64"/>
      <c r="E18" s="64"/>
      <c r="F18" s="64">
        <f t="shared" si="0"/>
        <v>0</v>
      </c>
      <c r="G18" s="64">
        <f t="shared" si="1"/>
        <v>0</v>
      </c>
      <c r="H18" s="64"/>
      <c r="I18" s="65"/>
      <c r="J18" s="64"/>
      <c r="K18" s="64"/>
      <c r="L18" s="64">
        <f t="shared" si="2"/>
        <v>0</v>
      </c>
      <c r="M18" s="64">
        <f t="shared" si="3"/>
        <v>0</v>
      </c>
      <c r="N18" s="64"/>
      <c r="O18" s="64">
        <v>3</v>
      </c>
      <c r="P18" s="64">
        <f t="shared" si="4"/>
        <v>0</v>
      </c>
      <c r="Q18" s="64">
        <f t="shared" si="5"/>
        <v>0</v>
      </c>
      <c r="R18" s="64">
        <f t="shared" si="6"/>
        <v>0</v>
      </c>
      <c r="S18" s="66">
        <f t="shared" si="7"/>
        <v>0</v>
      </c>
      <c r="T18" s="64"/>
      <c r="U18" s="64"/>
      <c r="V18" s="68"/>
      <c r="W18" s="586">
        <f t="shared" si="8"/>
        <v>0</v>
      </c>
    </row>
    <row r="19" spans="1:23" s="35" customFormat="1">
      <c r="A19" s="64"/>
      <c r="B19" s="64"/>
      <c r="C19" s="64"/>
      <c r="D19" s="64"/>
      <c r="E19" s="64"/>
      <c r="F19" s="64">
        <f t="shared" si="0"/>
        <v>0</v>
      </c>
      <c r="G19" s="64">
        <f t="shared" si="1"/>
        <v>0</v>
      </c>
      <c r="H19" s="64"/>
      <c r="I19" s="65"/>
      <c r="J19" s="64"/>
      <c r="K19" s="64"/>
      <c r="L19" s="64">
        <f t="shared" si="2"/>
        <v>0</v>
      </c>
      <c r="M19" s="64">
        <f t="shared" si="3"/>
        <v>0</v>
      </c>
      <c r="N19" s="64"/>
      <c r="O19" s="64">
        <v>4</v>
      </c>
      <c r="P19" s="64">
        <f t="shared" si="4"/>
        <v>0</v>
      </c>
      <c r="Q19" s="64">
        <f t="shared" si="5"/>
        <v>0</v>
      </c>
      <c r="R19" s="64">
        <f t="shared" si="6"/>
        <v>0</v>
      </c>
      <c r="S19" s="66">
        <f t="shared" si="7"/>
        <v>0</v>
      </c>
      <c r="T19" s="64"/>
      <c r="U19" s="64"/>
      <c r="V19" s="68"/>
      <c r="W19" s="586">
        <f t="shared" si="8"/>
        <v>0</v>
      </c>
    </row>
    <row r="20" spans="1:23" s="35" customFormat="1">
      <c r="A20" s="64"/>
      <c r="B20" s="11"/>
      <c r="C20" s="64"/>
      <c r="D20" s="64"/>
      <c r="E20" s="64"/>
      <c r="F20" s="64">
        <f t="shared" si="0"/>
        <v>0</v>
      </c>
      <c r="G20" s="64">
        <f t="shared" si="1"/>
        <v>0</v>
      </c>
      <c r="H20" s="64"/>
      <c r="I20" s="64"/>
      <c r="J20" s="64"/>
      <c r="K20" s="64"/>
      <c r="L20" s="64">
        <f t="shared" si="2"/>
        <v>0</v>
      </c>
      <c r="M20" s="64">
        <f t="shared" si="3"/>
        <v>0</v>
      </c>
      <c r="N20" s="64"/>
      <c r="O20" s="64">
        <v>5</v>
      </c>
      <c r="P20" s="64">
        <f t="shared" si="4"/>
        <v>0</v>
      </c>
      <c r="Q20" s="64">
        <f t="shared" si="5"/>
        <v>0</v>
      </c>
      <c r="R20" s="64">
        <f t="shared" si="6"/>
        <v>0</v>
      </c>
      <c r="S20" s="66">
        <f t="shared" si="7"/>
        <v>0</v>
      </c>
      <c r="T20" s="64"/>
      <c r="U20" s="64"/>
      <c r="V20" s="68"/>
      <c r="W20" s="586">
        <f t="shared" si="8"/>
        <v>0</v>
      </c>
    </row>
    <row r="21" spans="1:23" s="35" customFormat="1" ht="16.5">
      <c r="A21" s="70"/>
      <c r="B21" s="584" t="s">
        <v>82</v>
      </c>
      <c r="C21" s="71">
        <f>SUM(C13:C19)</f>
        <v>0</v>
      </c>
      <c r="D21" s="71">
        <f>SUM(D13:D20)</f>
        <v>0</v>
      </c>
      <c r="E21" s="70"/>
      <c r="F21" s="71">
        <f>SUM(F13:F20)</f>
        <v>0</v>
      </c>
      <c r="G21" s="71">
        <f>SUM(G13:G20)</f>
        <v>0</v>
      </c>
      <c r="H21" s="70"/>
      <c r="I21" s="70">
        <f>SUM(I13:I20)</f>
        <v>0</v>
      </c>
      <c r="J21" s="70"/>
      <c r="K21" s="72"/>
      <c r="L21" s="71">
        <f>SUM(L13:L20)</f>
        <v>0</v>
      </c>
      <c r="M21" s="71">
        <f>SUM(M13:M20)</f>
        <v>0</v>
      </c>
      <c r="N21" s="70"/>
      <c r="O21" s="70"/>
      <c r="P21" s="70"/>
      <c r="Q21" s="70"/>
      <c r="R21" s="70">
        <f>SUM(R13:R19)</f>
        <v>0</v>
      </c>
      <c r="S21" s="73">
        <f>(R21+M21+G21)/1000</f>
        <v>0</v>
      </c>
      <c r="T21" s="73">
        <f>SUM(T13:T19)</f>
        <v>0</v>
      </c>
      <c r="U21" s="73">
        <f>SUM(U13:U19)</f>
        <v>0</v>
      </c>
      <c r="V21" s="73">
        <f>SUM(V13:V19)</f>
        <v>0</v>
      </c>
      <c r="W21" s="73">
        <f>SUM(W13:W19)</f>
        <v>0</v>
      </c>
    </row>
    <row r="23" spans="1:23" ht="67.5">
      <c r="B23" s="252" t="s">
        <v>263</v>
      </c>
    </row>
  </sheetData>
  <mergeCells count="13">
    <mergeCell ref="A9:A10"/>
    <mergeCell ref="B9:B10"/>
    <mergeCell ref="C9:C10"/>
    <mergeCell ref="D9:G9"/>
    <mergeCell ref="H9:M9"/>
    <mergeCell ref="T9:T10"/>
    <mergeCell ref="U9:U10"/>
    <mergeCell ref="V9:V10"/>
    <mergeCell ref="W9:W10"/>
    <mergeCell ref="B1:F1"/>
    <mergeCell ref="Q2:S2"/>
    <mergeCell ref="S9:S10"/>
    <mergeCell ref="N9:R9"/>
  </mergeCells>
  <phoneticPr fontId="2" type="noConversion"/>
  <pageMargins left="0.25" right="0.23" top="1" bottom="1" header="0.5" footer="0.5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FF44A-9E31-4B5B-9BAC-52690469154D}">
  <dimension ref="A1:Q15"/>
  <sheetViews>
    <sheetView workbookViewId="0">
      <selection activeCell="D19" sqref="D19"/>
    </sheetView>
  </sheetViews>
  <sheetFormatPr defaultRowHeight="13.5"/>
  <cols>
    <col min="1" max="1" width="4" style="5" customWidth="1"/>
    <col min="2" max="2" width="41.7109375" style="5" bestFit="1" customWidth="1"/>
    <col min="3" max="3" width="8.28515625" style="5" bestFit="1" customWidth="1"/>
    <col min="4" max="4" width="15.140625" style="5" customWidth="1"/>
    <col min="5" max="5" width="14.7109375" style="5" customWidth="1"/>
    <col min="6" max="6" width="7.85546875" style="5" bestFit="1" customWidth="1"/>
    <col min="7" max="7" width="10.42578125" style="5" customWidth="1"/>
    <col min="8" max="8" width="8.28515625" style="5" bestFit="1" customWidth="1"/>
    <col min="9" max="9" width="9.7109375" style="5" bestFit="1" customWidth="1"/>
    <col min="10" max="10" width="9.140625" style="5"/>
    <col min="11" max="11" width="10" style="5" customWidth="1"/>
    <col min="12" max="16384" width="9.140625" style="5"/>
  </cols>
  <sheetData>
    <row r="1" spans="1:17" s="221" customFormat="1" ht="23.25" customHeight="1">
      <c r="A1" s="219"/>
      <c r="B1" s="926"/>
      <c r="C1" s="926"/>
      <c r="D1" s="926"/>
      <c r="E1" s="926"/>
      <c r="F1" s="926"/>
      <c r="G1" s="3"/>
      <c r="H1" s="3"/>
      <c r="I1" s="27"/>
      <c r="J1" s="91" t="s">
        <v>527</v>
      </c>
      <c r="K1" s="3"/>
      <c r="L1" s="220"/>
      <c r="M1" s="220"/>
    </row>
    <row r="2" spans="1:17" s="221" customFormat="1" ht="15" customHeight="1">
      <c r="A2" s="219"/>
      <c r="B2" s="1"/>
      <c r="C2" s="2"/>
      <c r="D2" s="2"/>
      <c r="E2" s="2"/>
      <c r="F2" s="3"/>
      <c r="G2" s="3"/>
      <c r="H2" s="3"/>
      <c r="I2" s="900" t="s">
        <v>28</v>
      </c>
      <c r="J2" s="900"/>
      <c r="K2" s="900"/>
      <c r="L2" s="220"/>
      <c r="M2" s="220"/>
    </row>
    <row r="3" spans="1:17" s="221" customFormat="1" ht="18" thickBot="1">
      <c r="A3" s="28"/>
      <c r="B3" s="20" t="s">
        <v>29</v>
      </c>
      <c r="C3" s="226"/>
      <c r="D3" s="7"/>
      <c r="E3" s="7"/>
      <c r="F3" s="7"/>
      <c r="G3" s="8"/>
      <c r="H3" s="8"/>
      <c r="I3" s="220"/>
      <c r="J3" s="220"/>
      <c r="K3" s="220"/>
      <c r="L3" s="220"/>
      <c r="M3" s="220"/>
    </row>
    <row r="4" spans="1:17" s="28" customFormat="1"/>
    <row r="5" spans="1:17" s="41" customFormat="1" ht="16.5">
      <c r="A5" s="931" t="s">
        <v>77</v>
      </c>
      <c r="B5" s="931"/>
      <c r="C5" s="931"/>
      <c r="D5" s="931"/>
      <c r="E5" s="931"/>
      <c r="F5" s="931"/>
      <c r="G5" s="931"/>
      <c r="H5" s="931"/>
      <c r="I5" s="931"/>
      <c r="J5" s="931"/>
      <c r="K5" s="931"/>
      <c r="L5" s="28"/>
      <c r="M5" s="28"/>
      <c r="N5" s="28"/>
      <c r="O5" s="28"/>
      <c r="P5" s="28"/>
      <c r="Q5" s="28"/>
    </row>
    <row r="6" spans="1:17" s="41" customFormat="1" ht="26.25" customHeight="1">
      <c r="A6" s="932" t="s">
        <v>664</v>
      </c>
      <c r="B6" s="932"/>
      <c r="C6" s="932"/>
      <c r="D6" s="932"/>
      <c r="E6" s="932"/>
      <c r="F6" s="932"/>
      <c r="G6" s="932"/>
      <c r="H6" s="932"/>
      <c r="I6" s="932"/>
      <c r="J6" s="932"/>
      <c r="K6" s="932"/>
      <c r="L6" s="28"/>
      <c r="M6" s="28"/>
      <c r="N6" s="28"/>
      <c r="O6" s="28"/>
      <c r="P6" s="28"/>
      <c r="Q6" s="28"/>
    </row>
    <row r="7" spans="1:17" s="28" customFormat="1">
      <c r="K7" s="286" t="s">
        <v>297</v>
      </c>
    </row>
    <row r="8" spans="1:17" ht="25.5" customHeight="1">
      <c r="A8" s="907" t="s">
        <v>87</v>
      </c>
      <c r="B8" s="907" t="s">
        <v>86</v>
      </c>
      <c r="C8" s="935" t="s">
        <v>454</v>
      </c>
      <c r="D8" s="935"/>
      <c r="E8" s="935"/>
      <c r="F8" s="935"/>
      <c r="G8" s="935"/>
      <c r="H8" s="935" t="s">
        <v>392</v>
      </c>
      <c r="I8" s="935"/>
      <c r="J8" s="933" t="s">
        <v>85</v>
      </c>
      <c r="K8" s="934"/>
    </row>
    <row r="9" spans="1:17" ht="79.5" customHeight="1" thickBot="1">
      <c r="A9" s="908"/>
      <c r="B9" s="908"/>
      <c r="C9" s="47" t="s">
        <v>88</v>
      </c>
      <c r="D9" s="22" t="s">
        <v>89</v>
      </c>
      <c r="E9" s="22" t="s">
        <v>90</v>
      </c>
      <c r="F9" s="47" t="s">
        <v>91</v>
      </c>
      <c r="G9" s="47" t="s">
        <v>92</v>
      </c>
      <c r="H9" s="47" t="s">
        <v>88</v>
      </c>
      <c r="I9" s="47" t="s">
        <v>92</v>
      </c>
      <c r="J9" s="47" t="s">
        <v>93</v>
      </c>
      <c r="K9" s="47" t="s">
        <v>94</v>
      </c>
    </row>
    <row r="10" spans="1:17" ht="14.25" thickBot="1">
      <c r="A10" s="56">
        <v>1</v>
      </c>
      <c r="B10" s="57">
        <f>A10+1</f>
        <v>2</v>
      </c>
      <c r="C10" s="57">
        <f>B10+1</f>
        <v>3</v>
      </c>
      <c r="D10" s="57">
        <f t="shared" ref="D10:K10" si="0">C10+1</f>
        <v>4</v>
      </c>
      <c r="E10" s="57">
        <f t="shared" si="0"/>
        <v>5</v>
      </c>
      <c r="F10" s="57">
        <f t="shared" si="0"/>
        <v>6</v>
      </c>
      <c r="G10" s="57">
        <f t="shared" si="0"/>
        <v>7</v>
      </c>
      <c r="H10" s="57">
        <f t="shared" si="0"/>
        <v>8</v>
      </c>
      <c r="I10" s="57">
        <f t="shared" si="0"/>
        <v>9</v>
      </c>
      <c r="J10" s="57">
        <f t="shared" si="0"/>
        <v>10</v>
      </c>
      <c r="K10" s="57">
        <f t="shared" si="0"/>
        <v>11</v>
      </c>
      <c r="L10" s="58"/>
    </row>
    <row r="11" spans="1:17" ht="14.25">
      <c r="A11" s="59"/>
      <c r="B11" s="60" t="s">
        <v>82</v>
      </c>
      <c r="C11" s="230">
        <f>SUM(C13:C15)</f>
        <v>0</v>
      </c>
      <c r="D11" s="230">
        <f t="shared" ref="D11:K11" si="1">SUM(D13:D15)</f>
        <v>0</v>
      </c>
      <c r="E11" s="230">
        <f t="shared" si="1"/>
        <v>0</v>
      </c>
      <c r="F11" s="230">
        <f t="shared" si="1"/>
        <v>0</v>
      </c>
      <c r="G11" s="230">
        <f t="shared" si="1"/>
        <v>0</v>
      </c>
      <c r="H11" s="230">
        <f t="shared" si="1"/>
        <v>0</v>
      </c>
      <c r="I11" s="230">
        <f t="shared" si="1"/>
        <v>0</v>
      </c>
      <c r="J11" s="230">
        <f t="shared" si="1"/>
        <v>0</v>
      </c>
      <c r="K11" s="230">
        <f t="shared" si="1"/>
        <v>0</v>
      </c>
    </row>
    <row r="12" spans="1:17">
      <c r="A12" s="59"/>
      <c r="B12" s="61" t="s">
        <v>95</v>
      </c>
      <c r="C12" s="48"/>
      <c r="D12" s="48"/>
      <c r="E12" s="48"/>
      <c r="F12" s="48"/>
      <c r="G12" s="48"/>
      <c r="H12" s="48"/>
      <c r="I12" s="48"/>
      <c r="J12" s="48"/>
      <c r="K12" s="48"/>
    </row>
    <row r="13" spans="1:17">
      <c r="A13" s="59">
        <v>1</v>
      </c>
      <c r="B13" s="59"/>
      <c r="C13" s="48">
        <v>0</v>
      </c>
      <c r="D13" s="48">
        <v>0</v>
      </c>
      <c r="E13" s="48">
        <v>0</v>
      </c>
      <c r="F13" s="18">
        <f>E13*D13</f>
        <v>0</v>
      </c>
      <c r="G13" s="18">
        <f>F13*C13</f>
        <v>0</v>
      </c>
      <c r="H13" s="48"/>
      <c r="I13" s="48"/>
      <c r="J13" s="48">
        <f>C13-H13</f>
        <v>0</v>
      </c>
      <c r="K13" s="48">
        <f>G13-I13</f>
        <v>0</v>
      </c>
    </row>
    <row r="14" spans="1:17">
      <c r="A14" s="59">
        <v>2</v>
      </c>
      <c r="B14" s="59"/>
      <c r="C14" s="48">
        <v>0</v>
      </c>
      <c r="D14" s="48">
        <v>0</v>
      </c>
      <c r="E14" s="48">
        <v>0</v>
      </c>
      <c r="F14" s="18">
        <f>E14*D14</f>
        <v>0</v>
      </c>
      <c r="G14" s="18">
        <f>F14*C14</f>
        <v>0</v>
      </c>
      <c r="H14" s="48"/>
      <c r="I14" s="48"/>
      <c r="J14" s="48">
        <f>C14-H14</f>
        <v>0</v>
      </c>
      <c r="K14" s="48">
        <f>G14-I14</f>
        <v>0</v>
      </c>
    </row>
    <row r="15" spans="1:17">
      <c r="A15" s="59">
        <v>3</v>
      </c>
      <c r="B15" s="59"/>
      <c r="C15" s="48">
        <v>0</v>
      </c>
      <c r="D15" s="48">
        <v>0</v>
      </c>
      <c r="E15" s="48">
        <v>0</v>
      </c>
      <c r="F15" s="18">
        <f>E15*D15</f>
        <v>0</v>
      </c>
      <c r="G15" s="18">
        <f>F15*C15</f>
        <v>0</v>
      </c>
      <c r="H15" s="48"/>
      <c r="I15" s="48"/>
      <c r="J15" s="48">
        <f>C15-H15</f>
        <v>0</v>
      </c>
      <c r="K15" s="48">
        <f>G15-I15</f>
        <v>0</v>
      </c>
    </row>
  </sheetData>
  <mergeCells count="9">
    <mergeCell ref="B1:F1"/>
    <mergeCell ref="I2:K2"/>
    <mergeCell ref="A5:K5"/>
    <mergeCell ref="A6:K6"/>
    <mergeCell ref="J8:K8"/>
    <mergeCell ref="A8:A9"/>
    <mergeCell ref="B8:B9"/>
    <mergeCell ref="C8:G8"/>
    <mergeCell ref="H8:I8"/>
  </mergeCells>
  <phoneticPr fontId="2" type="noConversion"/>
  <pageMargins left="0.25" right="0.33" top="0.7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BD47-6F82-4AD7-9EAD-6CBEB8EC3E10}">
  <dimension ref="A1:N25"/>
  <sheetViews>
    <sheetView topLeftCell="A4" workbookViewId="0">
      <selection activeCell="F17" sqref="F17"/>
    </sheetView>
  </sheetViews>
  <sheetFormatPr defaultRowHeight="13.5"/>
  <cols>
    <col min="1" max="1" width="4.28515625" style="4" customWidth="1"/>
    <col min="2" max="2" width="30.7109375" style="55" customWidth="1"/>
    <col min="3" max="3" width="8.28515625" style="55" customWidth="1"/>
    <col min="4" max="5" width="10" style="55" customWidth="1"/>
    <col min="6" max="6" width="9.140625" style="53"/>
    <col min="7" max="7" width="8" style="55" customWidth="1"/>
    <col min="8" max="8" width="11.85546875" style="53" customWidth="1"/>
    <col min="9" max="9" width="12.140625" style="4" customWidth="1"/>
    <col min="10" max="16384" width="9.140625" style="5"/>
  </cols>
  <sheetData>
    <row r="1" spans="1:14" s="28" customFormat="1">
      <c r="A1" s="219"/>
      <c r="B1" s="3"/>
      <c r="C1" s="3"/>
      <c r="D1" s="79"/>
      <c r="E1" s="79"/>
      <c r="F1" s="3"/>
      <c r="G1" s="3"/>
      <c r="H1" s="27"/>
      <c r="I1" s="91" t="s">
        <v>96</v>
      </c>
      <c r="J1" s="3"/>
      <c r="K1" s="27"/>
      <c r="L1" s="27"/>
      <c r="M1" s="27"/>
      <c r="N1" s="27"/>
    </row>
    <row r="2" spans="1:14" s="28" customFormat="1" ht="12.75" customHeight="1">
      <c r="A2" s="27"/>
      <c r="B2" s="3"/>
      <c r="C2" s="3"/>
      <c r="D2" s="79"/>
      <c r="E2" s="79"/>
      <c r="F2" s="3"/>
      <c r="G2" s="3"/>
      <c r="H2" s="900" t="s">
        <v>28</v>
      </c>
      <c r="I2" s="900"/>
      <c r="J2" s="900"/>
      <c r="K2" s="27"/>
      <c r="L2" s="27"/>
      <c r="M2" s="27"/>
      <c r="N2" s="27"/>
    </row>
    <row r="3" spans="1:14" s="28" customFormat="1" ht="27.75" thickBot="1">
      <c r="B3" s="20" t="s">
        <v>817</v>
      </c>
      <c r="C3" s="7"/>
      <c r="D3" s="7"/>
      <c r="E3" s="7"/>
      <c r="F3" s="224"/>
      <c r="G3" s="224"/>
    </row>
    <row r="4" spans="1:14" s="28" customFormat="1" ht="14.25">
      <c r="A4" s="27"/>
      <c r="B4" s="79"/>
      <c r="C4" s="79"/>
      <c r="D4" s="79"/>
      <c r="E4" s="3"/>
      <c r="F4" s="9"/>
      <c r="G4" s="80"/>
      <c r="H4" s="62"/>
      <c r="I4" s="29"/>
    </row>
    <row r="5" spans="1:14" s="28" customFormat="1">
      <c r="A5" s="27"/>
      <c r="B5" s="37" t="s">
        <v>77</v>
      </c>
      <c r="C5" s="9"/>
      <c r="D5" s="9"/>
      <c r="E5" s="9"/>
      <c r="F5" s="9"/>
      <c r="G5" s="9"/>
      <c r="H5" s="9"/>
      <c r="I5" s="27"/>
    </row>
    <row r="6" spans="1:14" s="28" customFormat="1" ht="27">
      <c r="A6" s="27"/>
      <c r="B6" s="9" t="s">
        <v>712</v>
      </c>
      <c r="C6" s="9"/>
      <c r="D6" s="9"/>
      <c r="E6" s="9"/>
      <c r="F6" s="9"/>
      <c r="G6" s="9"/>
      <c r="H6" s="9"/>
      <c r="I6" s="27"/>
    </row>
    <row r="7" spans="1:14" s="28" customFormat="1">
      <c r="A7" s="27"/>
      <c r="B7" s="79"/>
      <c r="C7" s="79"/>
      <c r="D7" s="79"/>
      <c r="E7" s="79"/>
      <c r="F7" s="62"/>
      <c r="G7" s="79"/>
      <c r="H7" s="62"/>
      <c r="I7" s="27"/>
    </row>
    <row r="8" spans="1:14" s="16" customFormat="1" ht="63.75">
      <c r="A8" s="81"/>
      <c r="B8" s="82"/>
      <c r="C8" s="44" t="s">
        <v>110</v>
      </c>
      <c r="D8" s="44" t="s">
        <v>111</v>
      </c>
      <c r="E8" s="44" t="s">
        <v>112</v>
      </c>
      <c r="F8" s="44" t="s">
        <v>113</v>
      </c>
      <c r="G8" s="43" t="s">
        <v>114</v>
      </c>
      <c r="H8" s="43" t="s">
        <v>115</v>
      </c>
      <c r="I8" s="83" t="s">
        <v>116</v>
      </c>
      <c r="N8" s="28"/>
    </row>
    <row r="9" spans="1:14" s="16" customFormat="1">
      <c r="A9" s="49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49">
        <v>9</v>
      </c>
      <c r="N9" s="28"/>
    </row>
    <row r="10" spans="1:14" ht="27" customHeight="1">
      <c r="A10" s="85"/>
      <c r="B10" s="86" t="s">
        <v>82</v>
      </c>
      <c r="C10" s="86"/>
      <c r="D10" s="87" t="s">
        <v>1</v>
      </c>
      <c r="E10" s="87" t="s">
        <v>1</v>
      </c>
      <c r="F10" s="87" t="s">
        <v>1</v>
      </c>
      <c r="G10" s="87" t="s">
        <v>1</v>
      </c>
      <c r="H10" s="88">
        <f>SUM(H11:H14)</f>
        <v>199446</v>
      </c>
      <c r="I10" s="88">
        <f>SUM(I11:I14)*0.65</f>
        <v>6933.1418519999997</v>
      </c>
    </row>
    <row r="11" spans="1:14" ht="67.5">
      <c r="A11" s="49">
        <v>1</v>
      </c>
      <c r="B11" s="47" t="s">
        <v>359</v>
      </c>
      <c r="C11" s="22" t="s">
        <v>1</v>
      </c>
      <c r="D11" s="22" t="s">
        <v>1</v>
      </c>
      <c r="E11" s="22" t="s">
        <v>1</v>
      </c>
      <c r="F11" s="12">
        <v>3150</v>
      </c>
      <c r="G11" s="22">
        <v>29.32</v>
      </c>
      <c r="H11" s="48">
        <f>F11*G11</f>
        <v>92358</v>
      </c>
      <c r="I11" s="294">
        <f>H11*0.05348</f>
        <v>4939.30584</v>
      </c>
      <c r="J11" s="16"/>
      <c r="N11" s="28"/>
    </row>
    <row r="12" spans="1:14" ht="67.5">
      <c r="A12" s="49">
        <v>2</v>
      </c>
      <c r="B12" s="47" t="s">
        <v>118</v>
      </c>
      <c r="C12" s="22" t="s">
        <v>1</v>
      </c>
      <c r="D12" s="22" t="s">
        <v>1</v>
      </c>
      <c r="E12" s="22" t="s">
        <v>1</v>
      </c>
      <c r="F12" s="12">
        <v>320</v>
      </c>
      <c r="G12" s="22">
        <v>21.4</v>
      </c>
      <c r="H12" s="48">
        <f>F12*G12</f>
        <v>6848</v>
      </c>
      <c r="I12" s="294">
        <f t="shared" ref="I12:I19" si="0">H12*0.05348</f>
        <v>366.23104000000001</v>
      </c>
      <c r="N12" s="28"/>
    </row>
    <row r="13" spans="1:14" ht="67.5">
      <c r="A13" s="49">
        <v>3</v>
      </c>
      <c r="B13" s="47" t="s">
        <v>119</v>
      </c>
      <c r="C13" s="47">
        <v>80</v>
      </c>
      <c r="D13" s="22" t="s">
        <v>1</v>
      </c>
      <c r="E13" s="22" t="s">
        <v>1</v>
      </c>
      <c r="F13" s="22" t="s">
        <v>1</v>
      </c>
      <c r="G13" s="22">
        <v>1100</v>
      </c>
      <c r="H13" s="84">
        <f>C13*G13</f>
        <v>88000</v>
      </c>
      <c r="I13" s="294">
        <f t="shared" si="0"/>
        <v>4706.24</v>
      </c>
    </row>
    <row r="14" spans="1:14" ht="40.5">
      <c r="A14" s="49">
        <v>4</v>
      </c>
      <c r="B14" s="47" t="s">
        <v>117</v>
      </c>
      <c r="C14" s="22"/>
      <c r="D14" s="84">
        <f>SUM(D16:D19)</f>
        <v>9</v>
      </c>
      <c r="E14" s="84">
        <f>SUM(E16:E19)</f>
        <v>4320</v>
      </c>
      <c r="F14" s="22" t="s">
        <v>1</v>
      </c>
      <c r="G14" s="22" t="s">
        <v>1</v>
      </c>
      <c r="H14" s="84">
        <f>SUM(H16:H19)</f>
        <v>12240</v>
      </c>
      <c r="I14" s="84">
        <f>SUM(I16:I19)</f>
        <v>654.59519999999998</v>
      </c>
    </row>
    <row r="15" spans="1:14" ht="21" customHeight="1">
      <c r="A15" s="49"/>
      <c r="B15" s="47" t="s">
        <v>120</v>
      </c>
      <c r="C15" s="22"/>
      <c r="D15" s="22"/>
      <c r="E15" s="22"/>
      <c r="F15" s="22"/>
      <c r="G15" s="22"/>
      <c r="H15" s="84"/>
      <c r="I15" s="294">
        <f t="shared" si="0"/>
        <v>0</v>
      </c>
    </row>
    <row r="16" spans="1:14" ht="21" customHeight="1">
      <c r="A16" s="49">
        <v>4.0999999999999996</v>
      </c>
      <c r="B16" s="47" t="s">
        <v>820</v>
      </c>
      <c r="C16" s="22" t="s">
        <v>1</v>
      </c>
      <c r="D16" s="22">
        <v>7</v>
      </c>
      <c r="E16" s="22">
        <v>720</v>
      </c>
      <c r="F16" s="22" t="s">
        <v>1</v>
      </c>
      <c r="G16" s="22" t="s">
        <v>1</v>
      </c>
      <c r="H16" s="84">
        <f>D16*E16</f>
        <v>5040</v>
      </c>
      <c r="I16" s="294">
        <f t="shared" si="0"/>
        <v>269.53919999999999</v>
      </c>
    </row>
    <row r="17" spans="1:14" ht="21" customHeight="1">
      <c r="A17" s="49">
        <v>4.2</v>
      </c>
      <c r="B17" s="47" t="s">
        <v>821</v>
      </c>
      <c r="C17" s="22" t="s">
        <v>1</v>
      </c>
      <c r="D17" s="22">
        <v>2</v>
      </c>
      <c r="E17" s="22">
        <v>3600</v>
      </c>
      <c r="F17" s="22" t="s">
        <v>1</v>
      </c>
      <c r="G17" s="22" t="s">
        <v>1</v>
      </c>
      <c r="H17" s="84">
        <f>D17*E17</f>
        <v>7200</v>
      </c>
      <c r="I17" s="294">
        <f t="shared" si="0"/>
        <v>385.05599999999998</v>
      </c>
    </row>
    <row r="18" spans="1:14" ht="18" customHeight="1">
      <c r="A18" s="49">
        <v>4.3</v>
      </c>
      <c r="B18" s="47"/>
      <c r="C18" s="22" t="s">
        <v>1</v>
      </c>
      <c r="D18" s="22"/>
      <c r="E18" s="22"/>
      <c r="F18" s="22" t="s">
        <v>1</v>
      </c>
      <c r="G18" s="22" t="s">
        <v>1</v>
      </c>
      <c r="H18" s="84">
        <f>D18*E18</f>
        <v>0</v>
      </c>
      <c r="I18" s="294">
        <f t="shared" si="0"/>
        <v>0</v>
      </c>
    </row>
    <row r="19" spans="1:14" ht="18" customHeight="1">
      <c r="A19" s="49">
        <v>4.4000000000000004</v>
      </c>
      <c r="B19" s="47"/>
      <c r="C19" s="22" t="s">
        <v>1</v>
      </c>
      <c r="D19" s="22"/>
      <c r="E19" s="22"/>
      <c r="F19" s="22" t="s">
        <v>1</v>
      </c>
      <c r="G19" s="22" t="s">
        <v>1</v>
      </c>
      <c r="H19" s="84">
        <f>D19*E19</f>
        <v>0</v>
      </c>
      <c r="I19" s="294">
        <f t="shared" si="0"/>
        <v>0</v>
      </c>
    </row>
    <row r="22" spans="1:14" ht="16.5">
      <c r="B22" s="89"/>
      <c r="C22" s="90"/>
      <c r="D22" s="90"/>
      <c r="E22" s="90"/>
      <c r="F22" s="54"/>
      <c r="G22" s="90"/>
      <c r="H22" s="54"/>
    </row>
    <row r="23" spans="1:14" ht="22.5" customHeight="1">
      <c r="B23" s="526" t="s">
        <v>646</v>
      </c>
      <c r="C23" s="53"/>
      <c r="G23" s="53"/>
      <c r="I23" s="53"/>
      <c r="J23" s="53"/>
      <c r="K23" s="4"/>
      <c r="L23" s="4"/>
    </row>
    <row r="24" spans="1:14" ht="28.5" customHeight="1">
      <c r="A24" s="27"/>
      <c r="B24" s="80" t="s">
        <v>162</v>
      </c>
      <c r="C24" s="9"/>
      <c r="D24" s="80"/>
      <c r="E24" s="80"/>
      <c r="F24" s="9"/>
      <c r="G24" s="9"/>
      <c r="H24" s="9"/>
      <c r="I24" s="9"/>
      <c r="J24" s="9"/>
      <c r="K24" s="19"/>
      <c r="L24" s="19"/>
      <c r="M24" s="19"/>
      <c r="N24" s="5" t="s">
        <v>0</v>
      </c>
    </row>
    <row r="25" spans="1:14">
      <c r="A25" s="27"/>
      <c r="B25" s="80" t="s">
        <v>141</v>
      </c>
      <c r="C25" s="9"/>
      <c r="D25" s="80"/>
      <c r="E25" s="80"/>
      <c r="F25" s="9"/>
      <c r="G25" s="9"/>
      <c r="H25" s="9"/>
      <c r="I25" s="9"/>
      <c r="J25" s="9"/>
      <c r="K25" s="19" t="s">
        <v>0</v>
      </c>
      <c r="L25" s="19"/>
      <c r="M25" s="19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2" type="noConversion"/>
  <pageMargins left="0.21" right="0.17" top="1" bottom="1" header="0.5" footer="0.5"/>
  <pageSetup paperSize="9" scale="95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58378-CE8D-4391-9BAC-90360C3A3E22}">
  <dimension ref="A1:N14"/>
  <sheetViews>
    <sheetView zoomScaleNormal="100" workbookViewId="0">
      <selection activeCell="H14" sqref="H14"/>
    </sheetView>
  </sheetViews>
  <sheetFormatPr defaultRowHeight="13.5"/>
  <cols>
    <col min="1" max="1" width="4.28515625" style="4" customWidth="1"/>
    <col min="2" max="2" width="17.85546875" style="55" customWidth="1"/>
    <col min="3" max="3" width="12.5703125" style="53" customWidth="1"/>
    <col min="4" max="4" width="17.7109375" style="55" customWidth="1"/>
    <col min="5" max="5" width="16.140625" style="55" customWidth="1"/>
    <col min="6" max="6" width="16.28515625" style="53" customWidth="1"/>
    <col min="7" max="7" width="14" style="4" customWidth="1"/>
    <col min="8" max="8" width="15.140625" style="4" customWidth="1"/>
    <col min="9" max="16384" width="9.140625" style="5"/>
  </cols>
  <sheetData>
    <row r="1" spans="1:14" s="28" customFormat="1">
      <c r="A1" s="219"/>
      <c r="B1" s="3"/>
      <c r="C1" s="3"/>
      <c r="D1" s="79"/>
      <c r="E1" s="79"/>
      <c r="F1" s="900"/>
      <c r="G1" s="900"/>
      <c r="H1" s="27"/>
      <c r="I1" s="91" t="s">
        <v>109</v>
      </c>
      <c r="J1" s="3"/>
      <c r="K1" s="27"/>
      <c r="L1" s="27"/>
      <c r="M1" s="27"/>
      <c r="N1" s="27"/>
    </row>
    <row r="2" spans="1:14" s="28" customFormat="1">
      <c r="A2" s="219"/>
      <c r="B2" s="3"/>
      <c r="C2" s="3"/>
      <c r="D2" s="79"/>
      <c r="E2" s="79"/>
      <c r="F2" s="900"/>
      <c r="G2" s="900"/>
      <c r="H2" s="900" t="s">
        <v>28</v>
      </c>
      <c r="I2" s="900"/>
      <c r="J2" s="900"/>
      <c r="K2" s="27"/>
      <c r="L2" s="27"/>
      <c r="M2" s="27"/>
      <c r="N2" s="27"/>
    </row>
    <row r="3" spans="1:14" s="28" customFormat="1" ht="27.95" customHeight="1" thickBot="1">
      <c r="B3" s="889" t="s">
        <v>29</v>
      </c>
      <c r="C3" s="889"/>
      <c r="D3" s="7"/>
      <c r="E3" s="7"/>
      <c r="F3" s="224"/>
      <c r="G3" s="224"/>
    </row>
    <row r="4" spans="1:14" s="28" customFormat="1" ht="14.25">
      <c r="A4" s="27"/>
      <c r="B4" s="79"/>
      <c r="C4" s="62"/>
      <c r="D4" s="3"/>
      <c r="E4" s="3"/>
      <c r="F4" s="9"/>
      <c r="G4" s="19"/>
      <c r="H4" s="29"/>
    </row>
    <row r="5" spans="1:14" s="28" customFormat="1">
      <c r="A5" s="27"/>
      <c r="B5" s="37" t="s">
        <v>77</v>
      </c>
      <c r="C5" s="9"/>
      <c r="D5" s="9"/>
      <c r="E5" s="9"/>
      <c r="F5" s="9"/>
      <c r="G5" s="19"/>
      <c r="H5" s="27"/>
    </row>
    <row r="6" spans="1:14" s="28" customFormat="1" ht="27">
      <c r="A6" s="27"/>
      <c r="B6" s="9" t="s">
        <v>713</v>
      </c>
      <c r="C6" s="9"/>
      <c r="D6" s="9"/>
      <c r="E6" s="9"/>
      <c r="F6" s="9"/>
      <c r="G6" s="19"/>
      <c r="H6" s="27"/>
    </row>
    <row r="7" spans="1:14">
      <c r="A7" s="27"/>
      <c r="B7" s="79"/>
      <c r="C7" s="62"/>
      <c r="D7" s="79"/>
      <c r="E7" s="79"/>
      <c r="F7" s="62"/>
      <c r="G7" s="27"/>
    </row>
    <row r="8" spans="1:14" s="16" customFormat="1" ht="63" customHeight="1">
      <c r="A8" s="81" t="s">
        <v>83</v>
      </c>
      <c r="B8" s="44" t="s">
        <v>122</v>
      </c>
      <c r="C8" s="44" t="s">
        <v>123</v>
      </c>
      <c r="D8" s="14" t="s">
        <v>124</v>
      </c>
      <c r="E8" s="14" t="s">
        <v>125</v>
      </c>
      <c r="F8" s="43" t="s">
        <v>314</v>
      </c>
      <c r="G8" s="43" t="s">
        <v>313</v>
      </c>
      <c r="H8" s="83" t="s">
        <v>128</v>
      </c>
    </row>
    <row r="9" spans="1:14" s="16" customFormat="1" ht="18" customHeight="1">
      <c r="A9" s="49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49">
        <v>7</v>
      </c>
      <c r="H9" s="49">
        <v>8</v>
      </c>
    </row>
    <row r="10" spans="1:14" ht="33.75" customHeight="1">
      <c r="A10" s="92"/>
      <c r="B10" s="86" t="s">
        <v>82</v>
      </c>
      <c r="C10" s="87" t="s">
        <v>1</v>
      </c>
      <c r="D10" s="87" t="s">
        <v>1</v>
      </c>
      <c r="E10" s="87" t="s">
        <v>1</v>
      </c>
      <c r="F10" s="87" t="s">
        <v>1</v>
      </c>
      <c r="G10" s="93">
        <f>SUM(G11:G14)</f>
        <v>0</v>
      </c>
      <c r="H10" s="93">
        <f>SUM(H11:H14)</f>
        <v>0</v>
      </c>
    </row>
    <row r="11" spans="1:14" s="16" customFormat="1" ht="24.75" customHeight="1">
      <c r="A11" s="85">
        <v>1</v>
      </c>
      <c r="B11" s="14"/>
      <c r="C11" s="44" t="s">
        <v>126</v>
      </c>
      <c r="D11" s="14"/>
      <c r="E11" s="14"/>
      <c r="F11" s="14"/>
      <c r="G11" s="50">
        <f>E11*F11</f>
        <v>0</v>
      </c>
      <c r="H11" s="294">
        <f>G11*0.05348</f>
        <v>0</v>
      </c>
    </row>
    <row r="12" spans="1:14" s="16" customFormat="1" ht="30.75" customHeight="1">
      <c r="A12" s="49"/>
      <c r="B12" s="14"/>
      <c r="C12" s="44" t="s">
        <v>127</v>
      </c>
      <c r="D12" s="14"/>
      <c r="E12" s="14"/>
      <c r="F12" s="14"/>
      <c r="G12" s="50">
        <f>E12*F12</f>
        <v>0</v>
      </c>
      <c r="H12" s="294">
        <f>G12*0.05348</f>
        <v>0</v>
      </c>
    </row>
    <row r="13" spans="1:14" ht="21.75" customHeight="1">
      <c r="A13" s="92">
        <v>2</v>
      </c>
      <c r="B13" s="47"/>
      <c r="C13" s="44" t="s">
        <v>126</v>
      </c>
      <c r="D13" s="22"/>
      <c r="E13" s="22"/>
      <c r="F13" s="48"/>
      <c r="G13" s="50">
        <f>E13*F13</f>
        <v>0</v>
      </c>
      <c r="H13" s="294">
        <f>G13*0.05348</f>
        <v>0</v>
      </c>
    </row>
    <row r="14" spans="1:14" ht="28.5" customHeight="1">
      <c r="A14" s="46"/>
      <c r="B14" s="47"/>
      <c r="C14" s="44" t="s">
        <v>127</v>
      </c>
      <c r="D14" s="22"/>
      <c r="E14" s="22"/>
      <c r="F14" s="48"/>
      <c r="G14" s="50">
        <f>E14*F14</f>
        <v>0</v>
      </c>
      <c r="H14" s="294">
        <f>G14*0.05348</f>
        <v>0</v>
      </c>
    </row>
  </sheetData>
  <customSheetViews>
    <customSheetView guid="{D9EA75C0-4948-47E2-929C-5FF812E82023}" showRuler="0">
      <selection activeCell="B5" sqref="B5"/>
      <pageMargins left="0.75" right="0.75" top="1" bottom="1" header="0.5" footer="0.5"/>
      <pageSetup paperSize="9" orientation="portrait" r:id="rId1"/>
      <headerFooter alignWithMargins="0"/>
    </customSheetView>
    <customSheetView guid="{EE5C0AFB-B96A-4C3C-885D-9A248AEB532B}" showPageBreaks="1" showRuler="0">
      <selection activeCell="G9" sqref="G9"/>
      <pageMargins left="0.75" right="0.75" top="1" bottom="1" header="0.5" footer="0.5"/>
      <pageSetup paperSize="9" orientation="portrait" r:id="rId2"/>
      <headerFooter alignWithMargins="0"/>
    </customSheetView>
  </customSheetViews>
  <mergeCells count="4">
    <mergeCell ref="B3:C3"/>
    <mergeCell ref="F1:G1"/>
    <mergeCell ref="F2:G2"/>
    <mergeCell ref="H2:J2"/>
  </mergeCells>
  <phoneticPr fontId="2" type="noConversion"/>
  <pageMargins left="0.46" right="0.23" top="0.61" bottom="1" header="0.28999999999999998" footer="0.5"/>
  <pageSetup paperSize="9" scale="75" orientation="portrait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9A429-CE37-4F92-ABAB-8CB7326C8883}">
  <dimension ref="A1:N20"/>
  <sheetViews>
    <sheetView workbookViewId="0">
      <selection activeCell="G10" sqref="G10"/>
    </sheetView>
  </sheetViews>
  <sheetFormatPr defaultRowHeight="13.5"/>
  <cols>
    <col min="1" max="1" width="4.28515625" style="4" customWidth="1"/>
    <col min="2" max="2" width="17" style="55" customWidth="1"/>
    <col min="3" max="3" width="10.7109375" style="53" bestFit="1" customWidth="1"/>
    <col min="4" max="4" width="10.7109375" style="55" bestFit="1" customWidth="1"/>
    <col min="5" max="5" width="11.140625" style="55" bestFit="1" customWidth="1"/>
    <col min="6" max="7" width="11.85546875" style="53" customWidth="1"/>
    <col min="8" max="8" width="9.42578125" style="53" bestFit="1" customWidth="1"/>
    <col min="9" max="9" width="12.85546875" style="53" customWidth="1"/>
    <col min="10" max="10" width="11.7109375" style="53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28" customFormat="1">
      <c r="A1" s="219"/>
      <c r="B1" s="3"/>
      <c r="C1" s="3"/>
      <c r="D1" s="79"/>
      <c r="E1" s="79"/>
      <c r="F1" s="3"/>
      <c r="G1" s="3"/>
      <c r="H1" s="900"/>
      <c r="I1" s="900"/>
      <c r="J1" s="27"/>
      <c r="K1" s="27"/>
      <c r="L1" s="91" t="s">
        <v>121</v>
      </c>
      <c r="M1" s="3"/>
      <c r="N1" s="27"/>
    </row>
    <row r="2" spans="1:14" s="28" customFormat="1" ht="12.75" customHeight="1">
      <c r="A2" s="219"/>
      <c r="B2" s="3"/>
      <c r="C2" s="3"/>
      <c r="D2" s="79"/>
      <c r="E2" s="79"/>
      <c r="F2" s="3"/>
      <c r="G2" s="3"/>
      <c r="H2" s="900"/>
      <c r="I2" s="900"/>
      <c r="J2" s="27"/>
      <c r="K2" s="900" t="s">
        <v>28</v>
      </c>
      <c r="L2" s="900"/>
      <c r="M2" s="900"/>
      <c r="N2" s="27"/>
    </row>
    <row r="3" spans="1:14" s="28" customFormat="1" ht="33.75" customHeight="1" thickBot="1">
      <c r="B3" s="889" t="s">
        <v>29</v>
      </c>
      <c r="C3" s="889"/>
      <c r="D3" s="7" t="s">
        <v>746</v>
      </c>
      <c r="E3" s="7"/>
      <c r="F3" s="224"/>
      <c r="G3" s="224"/>
    </row>
    <row r="4" spans="1:14" s="28" customFormat="1" ht="23.25" customHeight="1">
      <c r="A4" s="27"/>
      <c r="B4" s="9" t="s">
        <v>77</v>
      </c>
      <c r="C4" s="9"/>
      <c r="D4" s="9"/>
      <c r="E4" s="9"/>
      <c r="F4" s="9"/>
      <c r="G4" s="9"/>
      <c r="H4" s="19"/>
      <c r="I4" s="19"/>
      <c r="J4" s="19"/>
    </row>
    <row r="5" spans="1:14" s="28" customFormat="1" ht="27">
      <c r="A5" s="27"/>
      <c r="B5" s="9" t="s">
        <v>714</v>
      </c>
      <c r="C5" s="9"/>
      <c r="D5" s="9"/>
      <c r="E5" s="9"/>
      <c r="F5" s="9"/>
      <c r="G5" s="9"/>
      <c r="H5" s="19"/>
      <c r="I5" s="19"/>
      <c r="J5" s="19"/>
    </row>
    <row r="6" spans="1:14" s="28" customFormat="1">
      <c r="A6" s="27"/>
      <c r="B6" s="9"/>
      <c r="C6" s="9"/>
      <c r="D6" s="9"/>
      <c r="E6" s="9"/>
      <c r="F6" s="9"/>
      <c r="G6" s="9"/>
      <c r="H6" s="9"/>
      <c r="I6" s="9"/>
      <c r="J6" s="9"/>
      <c r="K6" s="27"/>
      <c r="L6" s="27"/>
    </row>
    <row r="7" spans="1:14" s="16" customFormat="1" ht="89.25">
      <c r="A7" s="81" t="s">
        <v>83</v>
      </c>
      <c r="B7" s="44" t="s">
        <v>122</v>
      </c>
      <c r="C7" s="44" t="s">
        <v>130</v>
      </c>
      <c r="D7" s="14" t="s">
        <v>131</v>
      </c>
      <c r="E7" s="14" t="s">
        <v>125</v>
      </c>
      <c r="F7" s="14" t="s">
        <v>132</v>
      </c>
      <c r="G7" s="43" t="s">
        <v>133</v>
      </c>
      <c r="H7" s="14" t="s">
        <v>134</v>
      </c>
      <c r="I7" s="14" t="s">
        <v>135</v>
      </c>
      <c r="J7" s="14" t="s">
        <v>136</v>
      </c>
      <c r="K7" s="43" t="s">
        <v>137</v>
      </c>
      <c r="L7" s="43" t="s">
        <v>138</v>
      </c>
      <c r="M7" s="83" t="s">
        <v>139</v>
      </c>
    </row>
    <row r="8" spans="1:14" s="16" customFormat="1" ht="18" customHeight="1">
      <c r="A8" s="49">
        <v>1</v>
      </c>
      <c r="B8" s="14">
        <v>2</v>
      </c>
      <c r="C8" s="14">
        <v>3</v>
      </c>
      <c r="D8" s="49">
        <v>4</v>
      </c>
      <c r="E8" s="14">
        <v>5</v>
      </c>
      <c r="F8" s="14">
        <v>6</v>
      </c>
      <c r="G8" s="49">
        <v>7</v>
      </c>
      <c r="H8" s="14">
        <v>8</v>
      </c>
      <c r="I8" s="14">
        <v>9</v>
      </c>
      <c r="J8" s="49">
        <v>10</v>
      </c>
      <c r="K8" s="14">
        <v>11</v>
      </c>
      <c r="L8" s="14">
        <v>12</v>
      </c>
      <c r="M8" s="49">
        <v>13</v>
      </c>
    </row>
    <row r="9" spans="1:14" ht="22.7" customHeight="1">
      <c r="A9" s="97"/>
      <c r="B9" s="17" t="s">
        <v>82</v>
      </c>
      <c r="C9" s="87" t="s">
        <v>1</v>
      </c>
      <c r="D9" s="87" t="s">
        <v>1</v>
      </c>
      <c r="E9" s="87" t="s">
        <v>1</v>
      </c>
      <c r="F9" s="87" t="s">
        <v>1</v>
      </c>
      <c r="G9" s="87" t="s">
        <v>1</v>
      </c>
      <c r="H9" s="87" t="s">
        <v>1</v>
      </c>
      <c r="I9" s="87" t="s">
        <v>1</v>
      </c>
      <c r="J9" s="87" t="s">
        <v>1</v>
      </c>
      <c r="K9" s="87" t="s">
        <v>1</v>
      </c>
      <c r="L9" s="87" t="s">
        <v>1</v>
      </c>
      <c r="M9" s="93">
        <f>SUM(M10:M15)</f>
        <v>5771.8944359999996</v>
      </c>
    </row>
    <row r="10" spans="1:14" s="16" customFormat="1" ht="18" customHeight="1">
      <c r="A10" s="94">
        <v>1</v>
      </c>
      <c r="B10" s="22"/>
      <c r="C10" s="95" t="s">
        <v>126</v>
      </c>
      <c r="D10" s="22">
        <v>15650</v>
      </c>
      <c r="E10" s="22">
        <v>14850</v>
      </c>
      <c r="F10" s="22">
        <v>1.84E-2</v>
      </c>
      <c r="G10" s="84">
        <f t="shared" ref="G10:G15" si="0">E10*F10</f>
        <v>273.24</v>
      </c>
      <c r="H10" s="96">
        <v>147</v>
      </c>
      <c r="I10" s="22" t="s">
        <v>1</v>
      </c>
      <c r="J10" s="22" t="s">
        <v>1</v>
      </c>
      <c r="K10" s="96">
        <f>G10*H10</f>
        <v>40166.28</v>
      </c>
      <c r="L10" s="292">
        <v>0.14369999999999999</v>
      </c>
      <c r="M10" s="293">
        <f t="shared" ref="M10:M15" si="1">K10*L10</f>
        <v>5771.8944359999996</v>
      </c>
    </row>
    <row r="11" spans="1:14" ht="27">
      <c r="A11" s="94"/>
      <c r="B11" s="47"/>
      <c r="C11" s="95" t="s">
        <v>140</v>
      </c>
      <c r="D11" s="22"/>
      <c r="E11" s="22"/>
      <c r="F11" s="22"/>
      <c r="G11" s="84">
        <f t="shared" si="0"/>
        <v>0</v>
      </c>
      <c r="H11" s="96">
        <v>147</v>
      </c>
      <c r="I11" s="96" t="s">
        <v>1</v>
      </c>
      <c r="J11" s="22" t="s">
        <v>1</v>
      </c>
      <c r="K11" s="96">
        <f>G11*H11</f>
        <v>0</v>
      </c>
      <c r="L11" s="463">
        <v>0.14369999999999999</v>
      </c>
      <c r="M11" s="293">
        <f t="shared" si="1"/>
        <v>0</v>
      </c>
    </row>
    <row r="12" spans="1:14" ht="18" customHeight="1">
      <c r="A12" s="94">
        <v>2</v>
      </c>
      <c r="B12" s="47"/>
      <c r="C12" s="95" t="s">
        <v>126</v>
      </c>
      <c r="D12" s="22"/>
      <c r="E12" s="22"/>
      <c r="F12" s="22"/>
      <c r="G12" s="84">
        <f t="shared" si="0"/>
        <v>0</v>
      </c>
      <c r="H12" s="22" t="s">
        <v>1</v>
      </c>
      <c r="I12" s="96">
        <v>139</v>
      </c>
      <c r="J12" s="22" t="s">
        <v>1</v>
      </c>
      <c r="K12" s="96">
        <f>G12*I12</f>
        <v>0</v>
      </c>
      <c r="L12" s="463">
        <v>0.14369999999999999</v>
      </c>
      <c r="M12" s="293">
        <f t="shared" si="1"/>
        <v>0</v>
      </c>
    </row>
    <row r="13" spans="1:14" ht="27">
      <c r="A13" s="94"/>
      <c r="B13" s="47"/>
      <c r="C13" s="95" t="s">
        <v>140</v>
      </c>
      <c r="D13" s="22"/>
      <c r="E13" s="22"/>
      <c r="F13" s="22"/>
      <c r="G13" s="84">
        <f t="shared" si="0"/>
        <v>0</v>
      </c>
      <c r="H13" s="22" t="s">
        <v>1</v>
      </c>
      <c r="I13" s="96">
        <v>139</v>
      </c>
      <c r="J13" s="22" t="s">
        <v>1</v>
      </c>
      <c r="K13" s="96">
        <f>G13*I13</f>
        <v>0</v>
      </c>
      <c r="L13" s="463">
        <v>0.14369999999999999</v>
      </c>
      <c r="M13" s="293">
        <f t="shared" si="1"/>
        <v>0</v>
      </c>
    </row>
    <row r="14" spans="1:14" s="16" customFormat="1" ht="18" customHeight="1">
      <c r="A14" s="94">
        <v>3</v>
      </c>
      <c r="B14" s="22"/>
      <c r="C14" s="95" t="s">
        <v>126</v>
      </c>
      <c r="D14" s="22"/>
      <c r="E14" s="22"/>
      <c r="F14" s="22"/>
      <c r="G14" s="84">
        <f t="shared" si="0"/>
        <v>0</v>
      </c>
      <c r="H14" s="22" t="s">
        <v>1</v>
      </c>
      <c r="I14" s="22" t="s">
        <v>1</v>
      </c>
      <c r="J14" s="84">
        <v>110</v>
      </c>
      <c r="K14" s="96">
        <f>G14*J14</f>
        <v>0</v>
      </c>
      <c r="L14" s="463">
        <v>0.14369999999999999</v>
      </c>
      <c r="M14" s="293">
        <f t="shared" si="1"/>
        <v>0</v>
      </c>
    </row>
    <row r="15" spans="1:14" ht="27">
      <c r="A15" s="94"/>
      <c r="B15" s="47"/>
      <c r="C15" s="95" t="s">
        <v>140</v>
      </c>
      <c r="D15" s="22"/>
      <c r="E15" s="22"/>
      <c r="F15" s="22"/>
      <c r="G15" s="84">
        <f t="shared" si="0"/>
        <v>0</v>
      </c>
      <c r="H15" s="96" t="s">
        <v>1</v>
      </c>
      <c r="I15" s="96" t="s">
        <v>1</v>
      </c>
      <c r="J15" s="96">
        <v>110</v>
      </c>
      <c r="K15" s="96">
        <f>G15*J15</f>
        <v>0</v>
      </c>
      <c r="L15" s="463">
        <v>0.14369999999999999</v>
      </c>
      <c r="M15" s="293">
        <f t="shared" si="1"/>
        <v>0</v>
      </c>
    </row>
    <row r="16" spans="1:14" ht="27" customHeight="1">
      <c r="A16" s="98"/>
      <c r="B16" s="80"/>
      <c r="C16" s="99"/>
      <c r="D16" s="99"/>
      <c r="E16" s="99"/>
      <c r="F16" s="99"/>
      <c r="G16" s="99"/>
      <c r="H16" s="99"/>
      <c r="I16" s="99"/>
      <c r="J16" s="100"/>
      <c r="K16" s="100"/>
      <c r="L16" s="100"/>
      <c r="M16" s="101"/>
    </row>
    <row r="17" spans="1:14" ht="10.5" customHeight="1">
      <c r="A17" s="98"/>
      <c r="C17" s="80"/>
      <c r="D17" s="80"/>
      <c r="E17" s="80"/>
      <c r="F17" s="80"/>
      <c r="G17" s="80"/>
      <c r="H17" s="80"/>
      <c r="I17" s="80" t="s">
        <v>0</v>
      </c>
      <c r="J17" s="80"/>
      <c r="K17" s="80"/>
      <c r="L17" s="80"/>
      <c r="M17" s="102"/>
    </row>
    <row r="18" spans="1:14" ht="22.5" customHeight="1">
      <c r="B18" s="526" t="s">
        <v>646</v>
      </c>
    </row>
    <row r="19" spans="1:14" ht="28.5" customHeight="1">
      <c r="A19" s="27"/>
      <c r="B19" s="80" t="s">
        <v>162</v>
      </c>
      <c r="C19" s="9"/>
      <c r="D19" s="80"/>
      <c r="E19" s="80"/>
      <c r="F19" s="9"/>
      <c r="G19" s="9"/>
      <c r="H19" s="9"/>
      <c r="I19" s="9"/>
      <c r="J19" s="9"/>
      <c r="K19" s="19"/>
      <c r="L19" s="19"/>
      <c r="M19" s="19"/>
      <c r="N19" s="5" t="s">
        <v>0</v>
      </c>
    </row>
    <row r="20" spans="1:14">
      <c r="A20" s="27"/>
      <c r="B20" s="80" t="s">
        <v>141</v>
      </c>
      <c r="C20" s="9"/>
      <c r="D20" s="80"/>
      <c r="E20" s="80"/>
      <c r="F20" s="9"/>
      <c r="G20" s="9"/>
      <c r="H20" s="9"/>
      <c r="I20" s="9"/>
      <c r="J20" s="9"/>
      <c r="K20" s="19" t="s">
        <v>0</v>
      </c>
      <c r="L20" s="19"/>
      <c r="M20" s="19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2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1AA8D-13FB-49A6-8E35-8CD2F3AE0ACA}">
  <dimension ref="A1:Z42"/>
  <sheetViews>
    <sheetView topLeftCell="A24" zoomScaleNormal="100" workbookViewId="0">
      <selection activeCell="U25" sqref="U25"/>
    </sheetView>
  </sheetViews>
  <sheetFormatPr defaultRowHeight="13.5"/>
  <cols>
    <col min="1" max="1" width="3.42578125" style="4" customWidth="1"/>
    <col min="2" max="2" width="39.28515625" style="5" customWidth="1"/>
    <col min="3" max="3" width="23.28515625" style="5" customWidth="1"/>
    <col min="4" max="4" width="11.7109375" style="5" customWidth="1"/>
    <col min="5" max="5" width="11.42578125" style="5" customWidth="1"/>
    <col min="6" max="6" width="6.85546875" style="116" customWidth="1"/>
    <col min="7" max="8" width="11.5703125" style="116" customWidth="1"/>
    <col min="9" max="9" width="9.5703125" style="5" bestFit="1" customWidth="1"/>
    <col min="10" max="10" width="9.5703125" style="5" customWidth="1"/>
    <col min="11" max="11" width="10.85546875" style="5" bestFit="1" customWidth="1"/>
    <col min="12" max="12" width="9.7109375" style="5" customWidth="1"/>
    <col min="13" max="13" width="11.140625" style="5" customWidth="1"/>
    <col min="14" max="14" width="7.28515625" style="116" customWidth="1"/>
    <col min="15" max="16" width="11.5703125" style="116" customWidth="1"/>
    <col min="17" max="17" width="9.5703125" style="5" bestFit="1" customWidth="1"/>
    <col min="18" max="18" width="9.5703125" style="5" customWidth="1"/>
    <col min="19" max="19" width="10.85546875" style="5" bestFit="1" customWidth="1"/>
    <col min="20" max="20" width="9.5703125" style="5" customWidth="1"/>
    <col min="21" max="21" width="11.140625" style="5" customWidth="1"/>
    <col min="22" max="22" width="10.7109375" style="5" bestFit="1" customWidth="1"/>
    <col min="23" max="16384" width="9.140625" style="5"/>
  </cols>
  <sheetData>
    <row r="1" spans="1:26" s="28" customFormat="1">
      <c r="A1" s="219"/>
      <c r="B1" s="3"/>
      <c r="C1" s="3"/>
      <c r="D1" s="3"/>
      <c r="E1" s="3"/>
      <c r="F1" s="3"/>
      <c r="G1" s="79"/>
      <c r="H1" s="79"/>
      <c r="I1" s="79"/>
      <c r="J1" s="79"/>
      <c r="K1" s="3"/>
      <c r="L1" s="3"/>
      <c r="M1" s="104"/>
      <c r="N1" s="104"/>
      <c r="O1" s="104"/>
      <c r="P1" s="104"/>
      <c r="Q1" s="104"/>
      <c r="R1" s="104"/>
      <c r="S1" s="27"/>
      <c r="T1" s="91" t="s">
        <v>129</v>
      </c>
      <c r="U1" s="3"/>
      <c r="V1" s="900"/>
      <c r="W1" s="900"/>
      <c r="X1" s="900"/>
      <c r="Y1" s="900"/>
      <c r="Z1" s="900"/>
    </row>
    <row r="2" spans="1:26" s="28" customFormat="1">
      <c r="A2" s="219"/>
      <c r="B2" s="3"/>
      <c r="C2" s="3"/>
      <c r="D2" s="3"/>
      <c r="E2" s="3"/>
      <c r="F2" s="3"/>
      <c r="G2" s="79"/>
      <c r="H2" s="79"/>
      <c r="I2" s="79"/>
      <c r="J2" s="79"/>
      <c r="K2" s="3"/>
      <c r="L2" s="3"/>
      <c r="M2" s="104"/>
      <c r="N2" s="104"/>
      <c r="O2" s="104"/>
      <c r="P2" s="104"/>
      <c r="Q2" s="104"/>
      <c r="R2" s="104"/>
      <c r="S2" s="900" t="s">
        <v>28</v>
      </c>
      <c r="T2" s="900"/>
      <c r="U2" s="900"/>
      <c r="V2" s="900"/>
      <c r="W2" s="900"/>
      <c r="X2" s="900"/>
      <c r="Y2" s="900"/>
      <c r="Z2" s="900"/>
    </row>
    <row r="3" spans="1:26" s="28" customFormat="1" ht="15" thickBot="1">
      <c r="B3" s="889" t="s">
        <v>822</v>
      </c>
      <c r="C3" s="889"/>
      <c r="D3" s="889"/>
      <c r="E3" s="889"/>
      <c r="F3" s="889"/>
      <c r="G3" s="7"/>
      <c r="H3" s="7"/>
      <c r="I3" s="7"/>
      <c r="J3" s="7"/>
      <c r="K3" s="224"/>
      <c r="L3" s="224"/>
      <c r="M3" s="104"/>
      <c r="N3" s="104"/>
      <c r="O3" s="104"/>
      <c r="P3" s="104"/>
      <c r="Q3" s="104"/>
      <c r="R3" s="104"/>
      <c r="S3" s="104"/>
      <c r="T3" s="104"/>
      <c r="U3" s="104"/>
      <c r="W3" s="28" t="s">
        <v>0</v>
      </c>
    </row>
    <row r="4" spans="1:26" s="28" customFormat="1" ht="14.25">
      <c r="A4" s="27"/>
      <c r="B4" s="937" t="s">
        <v>143</v>
      </c>
      <c r="C4" s="937"/>
      <c r="D4" s="937"/>
      <c r="E4" s="937"/>
      <c r="F4" s="937"/>
      <c r="G4" s="937"/>
      <c r="H4" s="937"/>
      <c r="I4" s="937"/>
      <c r="J4" s="937"/>
      <c r="K4" s="937"/>
      <c r="L4" s="937"/>
      <c r="M4" s="937"/>
      <c r="N4" s="34"/>
      <c r="O4" s="34"/>
      <c r="P4" s="34"/>
      <c r="Q4" s="34"/>
      <c r="R4" s="34"/>
      <c r="S4" s="34"/>
      <c r="T4" s="34"/>
      <c r="U4" s="34"/>
    </row>
    <row r="5" spans="1:26" s="28" customFormat="1">
      <c r="A5" s="27"/>
      <c r="B5" s="10"/>
      <c r="C5" s="10"/>
      <c r="D5" s="10"/>
      <c r="E5" s="10"/>
      <c r="F5" s="225"/>
      <c r="G5" s="225"/>
      <c r="H5" s="225"/>
      <c r="I5" s="10"/>
      <c r="J5" s="10"/>
      <c r="K5" s="10"/>
      <c r="L5" s="10"/>
      <c r="M5" s="10"/>
      <c r="N5" s="225"/>
      <c r="O5" s="225"/>
      <c r="P5" s="225"/>
      <c r="Q5" s="10"/>
      <c r="R5" s="10"/>
      <c r="S5" s="10"/>
      <c r="T5" s="10"/>
      <c r="U5" s="10"/>
    </row>
    <row r="6" spans="1:26" s="28" customFormat="1" ht="14.25">
      <c r="A6" s="27"/>
      <c r="B6" s="937" t="s">
        <v>556</v>
      </c>
      <c r="C6" s="937"/>
      <c r="D6" s="937"/>
      <c r="E6" s="937"/>
      <c r="F6" s="937"/>
      <c r="G6" s="937"/>
      <c r="H6" s="937"/>
      <c r="I6" s="937"/>
      <c r="J6" s="937"/>
      <c r="K6" s="937"/>
      <c r="L6" s="937"/>
      <c r="M6" s="937"/>
      <c r="N6" s="34"/>
      <c r="O6" s="34"/>
      <c r="P6" s="34"/>
      <c r="Q6" s="34"/>
      <c r="R6" s="34"/>
      <c r="S6" s="34"/>
      <c r="T6" s="34"/>
      <c r="U6" s="34"/>
    </row>
    <row r="7" spans="1:26" s="28" customFormat="1" ht="15" thickBot="1">
      <c r="A7" s="27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938" t="s">
        <v>144</v>
      </c>
      <c r="V7" s="938"/>
    </row>
    <row r="8" spans="1:26" ht="15" customHeight="1">
      <c r="A8" s="939" t="s">
        <v>83</v>
      </c>
      <c r="B8" s="941" t="s">
        <v>700</v>
      </c>
      <c r="C8" s="943" t="s">
        <v>365</v>
      </c>
      <c r="D8" s="951" t="s">
        <v>680</v>
      </c>
      <c r="E8" s="952"/>
      <c r="F8" s="945" t="s">
        <v>392</v>
      </c>
      <c r="G8" s="946"/>
      <c r="H8" s="946"/>
      <c r="I8" s="946"/>
      <c r="J8" s="946"/>
      <c r="K8" s="946"/>
      <c r="L8" s="946"/>
      <c r="M8" s="947"/>
      <c r="N8" s="945" t="s">
        <v>454</v>
      </c>
      <c r="O8" s="946"/>
      <c r="P8" s="946"/>
      <c r="Q8" s="946"/>
      <c r="R8" s="946"/>
      <c r="S8" s="946"/>
      <c r="T8" s="946"/>
      <c r="U8" s="947"/>
      <c r="V8" s="948" t="s">
        <v>677</v>
      </c>
    </row>
    <row r="9" spans="1:26" ht="14.25">
      <c r="A9" s="940"/>
      <c r="B9" s="942"/>
      <c r="C9" s="944"/>
      <c r="D9" s="107"/>
      <c r="E9" s="506"/>
      <c r="F9" s="507"/>
      <c r="G9" s="508"/>
      <c r="H9" s="936" t="s">
        <v>147</v>
      </c>
      <c r="I9" s="936"/>
      <c r="J9" s="936" t="s">
        <v>151</v>
      </c>
      <c r="K9" s="936"/>
      <c r="L9" s="508"/>
      <c r="M9" s="509"/>
      <c r="N9" s="507"/>
      <c r="O9" s="508"/>
      <c r="P9" s="936" t="s">
        <v>147</v>
      </c>
      <c r="Q9" s="936"/>
      <c r="R9" s="936" t="s">
        <v>151</v>
      </c>
      <c r="S9" s="936"/>
      <c r="T9" s="508"/>
      <c r="U9" s="509"/>
      <c r="V9" s="949"/>
    </row>
    <row r="10" spans="1:26" s="16" customFormat="1" ht="77.25" thickBot="1">
      <c r="A10" s="940"/>
      <c r="B10" s="942"/>
      <c r="C10" s="944"/>
      <c r="D10" s="510" t="s">
        <v>146</v>
      </c>
      <c r="E10" s="511" t="s">
        <v>150</v>
      </c>
      <c r="F10" s="510" t="s">
        <v>145</v>
      </c>
      <c r="G10" s="105" t="s">
        <v>146</v>
      </c>
      <c r="H10" s="105" t="s">
        <v>148</v>
      </c>
      <c r="I10" s="105" t="s">
        <v>82</v>
      </c>
      <c r="J10" s="105" t="s">
        <v>148</v>
      </c>
      <c r="K10" s="105" t="s">
        <v>82</v>
      </c>
      <c r="L10" s="105" t="s">
        <v>149</v>
      </c>
      <c r="M10" s="511" t="s">
        <v>150</v>
      </c>
      <c r="N10" s="512" t="s">
        <v>145</v>
      </c>
      <c r="O10" s="513" t="s">
        <v>146</v>
      </c>
      <c r="P10" s="513" t="s">
        <v>148</v>
      </c>
      <c r="Q10" s="513" t="s">
        <v>82</v>
      </c>
      <c r="R10" s="513" t="s">
        <v>148</v>
      </c>
      <c r="S10" s="513" t="s">
        <v>82</v>
      </c>
      <c r="T10" s="513" t="s">
        <v>152</v>
      </c>
      <c r="U10" s="514" t="s">
        <v>150</v>
      </c>
      <c r="V10" s="950"/>
    </row>
    <row r="11" spans="1:26" s="16" customFormat="1" thickBot="1">
      <c r="A11" s="515">
        <v>1</v>
      </c>
      <c r="B11" s="516">
        <v>2</v>
      </c>
      <c r="C11" s="517">
        <v>3</v>
      </c>
      <c r="D11" s="56">
        <v>4</v>
      </c>
      <c r="E11" s="518">
        <v>5</v>
      </c>
      <c r="F11" s="56">
        <v>6</v>
      </c>
      <c r="G11" s="362">
        <v>7</v>
      </c>
      <c r="H11" s="57">
        <v>8</v>
      </c>
      <c r="I11" s="362">
        <v>9</v>
      </c>
      <c r="J11" s="362">
        <v>10</v>
      </c>
      <c r="K11" s="57">
        <v>11</v>
      </c>
      <c r="L11" s="362">
        <v>12</v>
      </c>
      <c r="M11" s="517">
        <v>13</v>
      </c>
      <c r="N11" s="519">
        <v>14</v>
      </c>
      <c r="O11" s="362">
        <v>15</v>
      </c>
      <c r="P11" s="362">
        <v>16</v>
      </c>
      <c r="Q11" s="57">
        <v>17</v>
      </c>
      <c r="R11" s="362">
        <v>18</v>
      </c>
      <c r="S11" s="362">
        <v>19</v>
      </c>
      <c r="T11" s="57">
        <v>20</v>
      </c>
      <c r="U11" s="362">
        <v>21</v>
      </c>
      <c r="V11" s="517">
        <v>22</v>
      </c>
    </row>
    <row r="12" spans="1:26" ht="29.25" customHeight="1" thickBot="1">
      <c r="A12" s="111"/>
      <c r="B12" s="112" t="s">
        <v>694</v>
      </c>
      <c r="C12" s="112"/>
      <c r="D12" s="112"/>
      <c r="E12" s="112"/>
      <c r="F12" s="113"/>
      <c r="G12" s="113"/>
      <c r="H12" s="113"/>
      <c r="I12" s="114">
        <f>SUM(I13:I16)</f>
        <v>0</v>
      </c>
      <c r="J12" s="114"/>
      <c r="K12" s="114">
        <f>SUM(K13:K16)</f>
        <v>0</v>
      </c>
      <c r="L12" s="114"/>
      <c r="M12" s="114">
        <f>SUM(M13:M16)</f>
        <v>0</v>
      </c>
      <c r="N12" s="113"/>
      <c r="O12" s="113"/>
      <c r="P12" s="113"/>
      <c r="Q12" s="114">
        <f>SUM(Q13:Q16)</f>
        <v>0</v>
      </c>
      <c r="R12" s="114"/>
      <c r="S12" s="114">
        <f>SUM(S13:S16)</f>
        <v>0</v>
      </c>
      <c r="T12" s="114"/>
      <c r="U12" s="114">
        <f>SUM(U13:U16)</f>
        <v>0</v>
      </c>
      <c r="V12" s="115">
        <f>SUM(V13:V16)</f>
        <v>0</v>
      </c>
    </row>
    <row r="13" spans="1:26" ht="36.75" customHeight="1">
      <c r="A13" s="106"/>
      <c r="B13" s="520" t="s">
        <v>46</v>
      </c>
      <c r="C13" s="470" t="s">
        <v>1</v>
      </c>
      <c r="D13" s="470" t="s">
        <v>1</v>
      </c>
      <c r="E13" s="470" t="s">
        <v>1</v>
      </c>
      <c r="F13" s="470" t="s">
        <v>1</v>
      </c>
      <c r="G13" s="470" t="s">
        <v>1</v>
      </c>
      <c r="H13" s="470" t="s">
        <v>1</v>
      </c>
      <c r="I13" s="470" t="s">
        <v>1</v>
      </c>
      <c r="J13" s="470" t="s">
        <v>1</v>
      </c>
      <c r="K13" s="470" t="s">
        <v>1</v>
      </c>
      <c r="L13" s="470" t="s">
        <v>1</v>
      </c>
      <c r="M13" s="470" t="s">
        <v>1</v>
      </c>
      <c r="N13" s="470" t="s">
        <v>1</v>
      </c>
      <c r="O13" s="470" t="s">
        <v>1</v>
      </c>
      <c r="P13" s="470"/>
      <c r="Q13" s="470" t="s">
        <v>1</v>
      </c>
      <c r="R13" s="470" t="s">
        <v>1</v>
      </c>
      <c r="S13" s="470" t="s">
        <v>1</v>
      </c>
      <c r="T13" s="470" t="s">
        <v>1</v>
      </c>
      <c r="U13" s="470" t="s">
        <v>1</v>
      </c>
      <c r="V13" s="521" t="s">
        <v>1</v>
      </c>
    </row>
    <row r="14" spans="1:26" ht="18.75" customHeight="1">
      <c r="A14" s="107">
        <v>1</v>
      </c>
      <c r="B14" s="108"/>
      <c r="C14" s="108"/>
      <c r="D14" s="108"/>
      <c r="E14" s="108"/>
      <c r="F14" s="391"/>
      <c r="G14" s="391"/>
      <c r="H14" s="109">
        <v>5</v>
      </c>
      <c r="I14" s="109">
        <f>F14*G14*H14</f>
        <v>0</v>
      </c>
      <c r="J14" s="109"/>
      <c r="K14" s="109">
        <f>(F14-1)*G14*J14</f>
        <v>0</v>
      </c>
      <c r="L14" s="391"/>
      <c r="M14" s="109">
        <f>I14+K14+(L14*G14*2)</f>
        <v>0</v>
      </c>
      <c r="N14" s="391"/>
      <c r="O14" s="391"/>
      <c r="P14" s="109">
        <v>5</v>
      </c>
      <c r="Q14" s="109">
        <f>N14*O14*P14</f>
        <v>0</v>
      </c>
      <c r="R14" s="109"/>
      <c r="S14" s="109">
        <f>(N14-1)*O14*R14</f>
        <v>0</v>
      </c>
      <c r="T14" s="391"/>
      <c r="U14" s="109">
        <f>Q14+S14+(T14*O14*2)</f>
        <v>0</v>
      </c>
      <c r="V14" s="522">
        <f>U14-M14</f>
        <v>0</v>
      </c>
    </row>
    <row r="15" spans="1:26" ht="18.75" customHeight="1">
      <c r="A15" s="107">
        <v>2</v>
      </c>
      <c r="B15" s="108"/>
      <c r="C15" s="108"/>
      <c r="D15" s="108"/>
      <c r="E15" s="108"/>
      <c r="F15" s="391"/>
      <c r="G15" s="391"/>
      <c r="H15" s="109">
        <v>5</v>
      </c>
      <c r="I15" s="109">
        <f>F15*G15*H15</f>
        <v>0</v>
      </c>
      <c r="J15" s="109"/>
      <c r="K15" s="109">
        <f>(F15-1)*G15*J15</f>
        <v>0</v>
      </c>
      <c r="L15" s="391"/>
      <c r="M15" s="109">
        <f>I15+K15+(L15*G15*2)</f>
        <v>0</v>
      </c>
      <c r="N15" s="391"/>
      <c r="O15" s="391"/>
      <c r="P15" s="109">
        <v>5</v>
      </c>
      <c r="Q15" s="109">
        <f>N15*O15*P15</f>
        <v>0</v>
      </c>
      <c r="R15" s="109"/>
      <c r="S15" s="109">
        <f>(N15-1)*O15*R15</f>
        <v>0</v>
      </c>
      <c r="T15" s="391"/>
      <c r="U15" s="109">
        <f>Q15+S15+(T15*O15*2)</f>
        <v>0</v>
      </c>
      <c r="V15" s="522">
        <f>U15-M15</f>
        <v>0</v>
      </c>
    </row>
    <row r="16" spans="1:26" ht="18.75" customHeight="1">
      <c r="A16" s="107">
        <v>3</v>
      </c>
      <c r="B16" s="108"/>
      <c r="C16" s="108"/>
      <c r="D16" s="108"/>
      <c r="E16" s="108"/>
      <c r="F16" s="391"/>
      <c r="G16" s="391"/>
      <c r="H16" s="109">
        <v>5</v>
      </c>
      <c r="I16" s="109">
        <f>F16*G16*H16</f>
        <v>0</v>
      </c>
      <c r="J16" s="109"/>
      <c r="K16" s="109">
        <f>(F16-1)*G16*J16</f>
        <v>0</v>
      </c>
      <c r="L16" s="391"/>
      <c r="M16" s="109">
        <f>I16+K16+(L16*G16*2)</f>
        <v>0</v>
      </c>
      <c r="N16" s="391"/>
      <c r="O16" s="391"/>
      <c r="P16" s="109">
        <v>5</v>
      </c>
      <c r="Q16" s="109">
        <f>N16*O16*P16</f>
        <v>0</v>
      </c>
      <c r="R16" s="109"/>
      <c r="S16" s="109">
        <f>(N16-1)*O16*R16</f>
        <v>0</v>
      </c>
      <c r="T16" s="391"/>
      <c r="U16" s="109">
        <f>Q16+S16+(T16*O16*2)</f>
        <v>0</v>
      </c>
      <c r="V16" s="522">
        <f>U16-M16</f>
        <v>0</v>
      </c>
    </row>
    <row r="17" spans="1:22" ht="18.75" customHeight="1">
      <c r="A17" s="107"/>
      <c r="B17" s="108"/>
      <c r="C17" s="108"/>
      <c r="D17" s="108"/>
      <c r="E17" s="108"/>
      <c r="F17" s="391"/>
      <c r="G17" s="391"/>
      <c r="H17" s="109"/>
      <c r="I17" s="109"/>
      <c r="J17" s="109"/>
      <c r="K17" s="109"/>
      <c r="L17" s="391"/>
      <c r="M17" s="109"/>
      <c r="N17" s="391"/>
      <c r="O17" s="391"/>
      <c r="P17" s="109"/>
      <c r="Q17" s="109"/>
      <c r="R17" s="109"/>
      <c r="S17" s="109"/>
      <c r="T17" s="391"/>
      <c r="U17" s="109"/>
      <c r="V17" s="522"/>
    </row>
    <row r="18" spans="1:22" ht="18.75" customHeight="1">
      <c r="A18" s="107"/>
      <c r="B18" s="108"/>
      <c r="C18" s="108"/>
      <c r="D18" s="108"/>
      <c r="E18" s="108"/>
      <c r="F18" s="391"/>
      <c r="G18" s="391"/>
      <c r="H18" s="109"/>
      <c r="I18" s="109"/>
      <c r="J18" s="109"/>
      <c r="K18" s="109"/>
      <c r="L18" s="391"/>
      <c r="M18" s="109"/>
      <c r="N18" s="391"/>
      <c r="O18" s="391"/>
      <c r="P18" s="109"/>
      <c r="Q18" s="109"/>
      <c r="R18" s="109"/>
      <c r="S18" s="109"/>
      <c r="T18" s="391"/>
      <c r="U18" s="109"/>
      <c r="V18" s="522"/>
    </row>
    <row r="19" spans="1:22" s="28" customFormat="1" ht="15" thickBot="1">
      <c r="A19" s="27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938" t="s">
        <v>144</v>
      </c>
      <c r="V19" s="938"/>
    </row>
    <row r="20" spans="1:22" ht="15" customHeight="1">
      <c r="A20" s="939" t="s">
        <v>83</v>
      </c>
      <c r="B20" s="941" t="s">
        <v>699</v>
      </c>
      <c r="C20" s="943" t="s">
        <v>365</v>
      </c>
      <c r="D20" s="951" t="s">
        <v>680</v>
      </c>
      <c r="E20" s="952"/>
      <c r="F20" s="945" t="s">
        <v>392</v>
      </c>
      <c r="G20" s="946"/>
      <c r="H20" s="946"/>
      <c r="I20" s="946"/>
      <c r="J20" s="946"/>
      <c r="K20" s="946"/>
      <c r="L20" s="946"/>
      <c r="M20" s="947"/>
      <c r="N20" s="945" t="s">
        <v>454</v>
      </c>
      <c r="O20" s="946"/>
      <c r="P20" s="946"/>
      <c r="Q20" s="946"/>
      <c r="R20" s="946"/>
      <c r="S20" s="946"/>
      <c r="T20" s="946"/>
      <c r="U20" s="947"/>
      <c r="V20" s="948" t="s">
        <v>677</v>
      </c>
    </row>
    <row r="21" spans="1:22" ht="14.25">
      <c r="A21" s="940"/>
      <c r="B21" s="942"/>
      <c r="C21" s="944"/>
      <c r="D21" s="107"/>
      <c r="E21" s="506"/>
      <c r="F21" s="507"/>
      <c r="G21" s="508"/>
      <c r="H21" s="936" t="s">
        <v>147</v>
      </c>
      <c r="I21" s="936"/>
      <c r="J21" s="936" t="s">
        <v>151</v>
      </c>
      <c r="K21" s="936"/>
      <c r="L21" s="508"/>
      <c r="M21" s="509"/>
      <c r="N21" s="507"/>
      <c r="O21" s="508"/>
      <c r="P21" s="936" t="s">
        <v>147</v>
      </c>
      <c r="Q21" s="936"/>
      <c r="R21" s="936" t="s">
        <v>151</v>
      </c>
      <c r="S21" s="936"/>
      <c r="T21" s="508"/>
      <c r="U21" s="509"/>
      <c r="V21" s="949"/>
    </row>
    <row r="22" spans="1:22" s="16" customFormat="1" ht="77.25" thickBot="1">
      <c r="A22" s="940"/>
      <c r="B22" s="942"/>
      <c r="C22" s="944"/>
      <c r="D22" s="510" t="s">
        <v>146</v>
      </c>
      <c r="E22" s="511" t="s">
        <v>150</v>
      </c>
      <c r="F22" s="510" t="s">
        <v>145</v>
      </c>
      <c r="G22" s="105" t="s">
        <v>146</v>
      </c>
      <c r="H22" s="105" t="s">
        <v>148</v>
      </c>
      <c r="I22" s="105" t="s">
        <v>82</v>
      </c>
      <c r="J22" s="105" t="s">
        <v>148</v>
      </c>
      <c r="K22" s="105" t="s">
        <v>82</v>
      </c>
      <c r="L22" s="105" t="s">
        <v>149</v>
      </c>
      <c r="M22" s="511" t="s">
        <v>150</v>
      </c>
      <c r="N22" s="512" t="s">
        <v>145</v>
      </c>
      <c r="O22" s="513" t="s">
        <v>146</v>
      </c>
      <c r="P22" s="513" t="s">
        <v>148</v>
      </c>
      <c r="Q22" s="513" t="s">
        <v>82</v>
      </c>
      <c r="R22" s="513" t="s">
        <v>148</v>
      </c>
      <c r="S22" s="513" t="s">
        <v>82</v>
      </c>
      <c r="T22" s="513" t="s">
        <v>152</v>
      </c>
      <c r="U22" s="514" t="s">
        <v>150</v>
      </c>
      <c r="V22" s="950"/>
    </row>
    <row r="23" spans="1:22" s="16" customFormat="1" thickBot="1">
      <c r="A23" s="515">
        <v>1</v>
      </c>
      <c r="B23" s="516">
        <v>2</v>
      </c>
      <c r="C23" s="517">
        <v>3</v>
      </c>
      <c r="D23" s="56">
        <v>4</v>
      </c>
      <c r="E23" s="518">
        <v>5</v>
      </c>
      <c r="F23" s="56">
        <v>6</v>
      </c>
      <c r="G23" s="362">
        <v>7</v>
      </c>
      <c r="H23" s="57">
        <v>8</v>
      </c>
      <c r="I23" s="362">
        <v>9</v>
      </c>
      <c r="J23" s="362">
        <v>10</v>
      </c>
      <c r="K23" s="57">
        <v>11</v>
      </c>
      <c r="L23" s="362">
        <v>12</v>
      </c>
      <c r="M23" s="517">
        <v>13</v>
      </c>
      <c r="N23" s="519">
        <v>14</v>
      </c>
      <c r="O23" s="362">
        <v>15</v>
      </c>
      <c r="P23" s="362">
        <v>16</v>
      </c>
      <c r="Q23" s="57">
        <v>17</v>
      </c>
      <c r="R23" s="362">
        <v>18</v>
      </c>
      <c r="S23" s="362">
        <v>19</v>
      </c>
      <c r="T23" s="57">
        <v>20</v>
      </c>
      <c r="U23" s="362">
        <v>21</v>
      </c>
      <c r="V23" s="517">
        <v>22</v>
      </c>
    </row>
    <row r="24" spans="1:22" s="16" customFormat="1" ht="33.75" thickBot="1">
      <c r="A24" s="598"/>
      <c r="B24" s="606" t="s">
        <v>701</v>
      </c>
      <c r="C24" s="599"/>
      <c r="D24" s="56"/>
      <c r="E24" s="518">
        <f>E27+E28+E29+E30+E39+E38+E37+E40</f>
        <v>8120.7</v>
      </c>
      <c r="F24" s="600"/>
      <c r="G24" s="362"/>
      <c r="H24" s="57"/>
      <c r="I24" s="362"/>
      <c r="J24" s="362"/>
      <c r="K24" s="57"/>
      <c r="L24" s="362"/>
      <c r="M24" s="114">
        <f>M26+M36</f>
        <v>12055.1</v>
      </c>
      <c r="N24" s="519"/>
      <c r="O24" s="362"/>
      <c r="P24" s="362"/>
      <c r="Q24" s="57"/>
      <c r="R24" s="362"/>
      <c r="S24" s="362"/>
      <c r="T24" s="57"/>
      <c r="U24" s="114">
        <f>U26+U36</f>
        <v>12055.1</v>
      </c>
      <c r="V24" s="114">
        <f>+U24-M24</f>
        <v>0</v>
      </c>
    </row>
    <row r="25" spans="1:22" ht="45.75" customHeight="1" thickBot="1">
      <c r="A25" s="588"/>
      <c r="B25" s="589" t="s">
        <v>702</v>
      </c>
      <c r="C25" s="597" t="s">
        <v>696</v>
      </c>
      <c r="D25" s="590" t="s">
        <v>1</v>
      </c>
      <c r="E25" s="590" t="s">
        <v>1</v>
      </c>
      <c r="F25" s="590" t="s">
        <v>1</v>
      </c>
      <c r="G25" s="590" t="s">
        <v>1</v>
      </c>
      <c r="H25" s="590" t="s">
        <v>1</v>
      </c>
      <c r="I25" s="590" t="s">
        <v>1</v>
      </c>
      <c r="J25" s="590" t="s">
        <v>1</v>
      </c>
      <c r="K25" s="590" t="s">
        <v>1</v>
      </c>
      <c r="L25" s="590" t="s">
        <v>1</v>
      </c>
      <c r="M25" s="590" t="s">
        <v>1</v>
      </c>
      <c r="N25" s="590" t="s">
        <v>1</v>
      </c>
      <c r="O25" s="590" t="s">
        <v>1</v>
      </c>
      <c r="P25" s="590" t="s">
        <v>1</v>
      </c>
      <c r="Q25" s="590" t="s">
        <v>1</v>
      </c>
      <c r="R25" s="590" t="s">
        <v>1</v>
      </c>
      <c r="S25" s="590" t="s">
        <v>1</v>
      </c>
      <c r="T25" s="590" t="s">
        <v>1</v>
      </c>
      <c r="U25" s="590" t="s">
        <v>1</v>
      </c>
      <c r="V25" s="590" t="s">
        <v>1</v>
      </c>
    </row>
    <row r="26" spans="1:22" ht="45.75" customHeight="1">
      <c r="A26" s="603"/>
      <c r="B26" s="604" t="s">
        <v>697</v>
      </c>
      <c r="C26" s="605">
        <v>396.99</v>
      </c>
      <c r="D26" s="601"/>
      <c r="E26" s="601"/>
      <c r="F26" s="601"/>
      <c r="G26" s="601"/>
      <c r="H26" s="601"/>
      <c r="I26" s="601"/>
      <c r="J26" s="601"/>
      <c r="K26" s="601"/>
      <c r="L26" s="601"/>
      <c r="M26" s="602">
        <f>SUM(M27:M35)</f>
        <v>8176.5</v>
      </c>
      <c r="N26" s="601"/>
      <c r="O26" s="601"/>
      <c r="P26" s="601"/>
      <c r="Q26" s="602">
        <f>SUM(Q27:Q29)</f>
        <v>99</v>
      </c>
      <c r="R26" s="601"/>
      <c r="S26" s="601">
        <v>0</v>
      </c>
      <c r="T26" s="601"/>
      <c r="U26" s="602">
        <f>SUM(U27:U35)</f>
        <v>8176.5</v>
      </c>
      <c r="V26" s="602">
        <f t="shared" ref="V26:V42" si="0">+U26-M26</f>
        <v>0</v>
      </c>
    </row>
    <row r="27" spans="1:22" ht="16.5" customHeight="1">
      <c r="A27" s="107">
        <v>1</v>
      </c>
      <c r="B27" s="108" t="s">
        <v>866</v>
      </c>
      <c r="C27" s="391" t="s">
        <v>868</v>
      </c>
      <c r="D27" s="108">
        <v>6</v>
      </c>
      <c r="E27" s="108">
        <v>2803.1</v>
      </c>
      <c r="F27" s="391"/>
      <c r="G27" s="391"/>
      <c r="H27" s="391"/>
      <c r="I27" s="109">
        <f t="shared" ref="I27:I35" si="1">F27*G27*H27</f>
        <v>0</v>
      </c>
      <c r="J27" s="109"/>
      <c r="K27" s="109">
        <f t="shared" ref="K27:K35" si="2">(F27-1)*G27*J27</f>
        <v>0</v>
      </c>
      <c r="L27" s="391"/>
      <c r="M27" s="109">
        <f t="shared" ref="M27:M35" si="3">I27+K27+(L27*G27*2)</f>
        <v>0</v>
      </c>
      <c r="N27" s="391"/>
      <c r="O27" s="391"/>
      <c r="P27" s="391"/>
      <c r="Q27" s="109">
        <f t="shared" ref="Q27:Q35" si="4">N27*O27*P27</f>
        <v>0</v>
      </c>
      <c r="R27" s="109"/>
      <c r="S27" s="109">
        <f t="shared" ref="S27:S35" si="5">(N27-1)*O27*R27</f>
        <v>0</v>
      </c>
      <c r="T27" s="391"/>
      <c r="U27" s="109">
        <f t="shared" ref="U27:U35" si="6">Q27+S27+(T27*O27*2)</f>
        <v>0</v>
      </c>
      <c r="V27" s="522">
        <f t="shared" si="0"/>
        <v>0</v>
      </c>
    </row>
    <row r="28" spans="1:22" ht="16.5" customHeight="1" thickBot="1">
      <c r="A28" s="110">
        <v>2</v>
      </c>
      <c r="B28" s="587" t="s">
        <v>871</v>
      </c>
      <c r="C28" s="593" t="s">
        <v>870</v>
      </c>
      <c r="D28" s="587">
        <v>2</v>
      </c>
      <c r="E28" s="587">
        <v>780.5</v>
      </c>
      <c r="F28" s="382">
        <v>3</v>
      </c>
      <c r="G28" s="382">
        <v>1</v>
      </c>
      <c r="H28" s="382">
        <v>33</v>
      </c>
      <c r="I28" s="523">
        <f t="shared" si="1"/>
        <v>99</v>
      </c>
      <c r="J28" s="523">
        <v>56.4</v>
      </c>
      <c r="K28" s="523">
        <f t="shared" si="2"/>
        <v>112.8</v>
      </c>
      <c r="L28" s="382">
        <v>569</v>
      </c>
      <c r="M28" s="523">
        <f t="shared" si="3"/>
        <v>1349.8</v>
      </c>
      <c r="N28" s="382">
        <v>3</v>
      </c>
      <c r="O28" s="382">
        <v>1</v>
      </c>
      <c r="P28" s="382">
        <v>33</v>
      </c>
      <c r="Q28" s="523">
        <f t="shared" si="4"/>
        <v>99</v>
      </c>
      <c r="R28" s="523">
        <v>56.4</v>
      </c>
      <c r="S28" s="523">
        <f t="shared" si="5"/>
        <v>112.8</v>
      </c>
      <c r="T28" s="382">
        <v>569</v>
      </c>
      <c r="U28" s="523">
        <f t="shared" si="6"/>
        <v>1349.8</v>
      </c>
      <c r="V28" s="524">
        <f t="shared" si="0"/>
        <v>0</v>
      </c>
    </row>
    <row r="29" spans="1:22" ht="16.5" customHeight="1" thickBot="1">
      <c r="A29" s="591">
        <v>3</v>
      </c>
      <c r="B29" s="592" t="s">
        <v>878</v>
      </c>
      <c r="C29" s="593" t="s">
        <v>870</v>
      </c>
      <c r="D29" s="693">
        <v>1</v>
      </c>
      <c r="E29" s="693">
        <v>786.8</v>
      </c>
      <c r="F29" s="593"/>
      <c r="G29" s="593"/>
      <c r="H29" s="593"/>
      <c r="I29" s="594">
        <f t="shared" si="1"/>
        <v>0</v>
      </c>
      <c r="J29" s="594"/>
      <c r="K29" s="594">
        <f t="shared" si="2"/>
        <v>0</v>
      </c>
      <c r="L29" s="593"/>
      <c r="M29" s="594">
        <f t="shared" si="3"/>
        <v>0</v>
      </c>
      <c r="N29" s="593"/>
      <c r="O29" s="593"/>
      <c r="P29" s="593"/>
      <c r="Q29" s="594">
        <f t="shared" si="4"/>
        <v>0</v>
      </c>
      <c r="R29" s="594"/>
      <c r="S29" s="594">
        <f t="shared" si="5"/>
        <v>0</v>
      </c>
      <c r="T29" s="593"/>
      <c r="U29" s="594">
        <f t="shared" si="6"/>
        <v>0</v>
      </c>
      <c r="V29" s="595">
        <f t="shared" si="0"/>
        <v>0</v>
      </c>
    </row>
    <row r="30" spans="1:22" ht="16.5" customHeight="1">
      <c r="A30" s="107">
        <v>4</v>
      </c>
      <c r="B30" s="108" t="s">
        <v>873</v>
      </c>
      <c r="C30" s="391" t="s">
        <v>868</v>
      </c>
      <c r="D30" s="108">
        <v>1</v>
      </c>
      <c r="E30" s="108">
        <v>324.60000000000002</v>
      </c>
      <c r="F30" s="391">
        <v>3</v>
      </c>
      <c r="G30" s="391">
        <v>1</v>
      </c>
      <c r="H30" s="391">
        <v>40.1</v>
      </c>
      <c r="I30" s="109">
        <f t="shared" si="1"/>
        <v>120.30000000000001</v>
      </c>
      <c r="J30" s="109">
        <v>68.3</v>
      </c>
      <c r="K30" s="109">
        <f t="shared" si="2"/>
        <v>136.6</v>
      </c>
      <c r="L30" s="391">
        <v>127</v>
      </c>
      <c r="M30" s="109">
        <f t="shared" si="3"/>
        <v>510.9</v>
      </c>
      <c r="N30" s="391">
        <v>3</v>
      </c>
      <c r="O30" s="391">
        <v>1</v>
      </c>
      <c r="P30" s="391">
        <v>40.1</v>
      </c>
      <c r="Q30" s="109">
        <f t="shared" si="4"/>
        <v>120.30000000000001</v>
      </c>
      <c r="R30" s="109">
        <v>68.3</v>
      </c>
      <c r="S30" s="109">
        <f t="shared" si="5"/>
        <v>136.6</v>
      </c>
      <c r="T30" s="391">
        <v>127</v>
      </c>
      <c r="U30" s="109">
        <f t="shared" si="6"/>
        <v>510.9</v>
      </c>
      <c r="V30" s="522">
        <f t="shared" si="0"/>
        <v>0</v>
      </c>
    </row>
    <row r="31" spans="1:22" ht="16.5" customHeight="1">
      <c r="A31" s="110">
        <v>5</v>
      </c>
      <c r="B31" s="587" t="s">
        <v>875</v>
      </c>
      <c r="C31" s="382" t="s">
        <v>869</v>
      </c>
      <c r="D31" s="587"/>
      <c r="E31" s="587"/>
      <c r="F31" s="382">
        <v>3</v>
      </c>
      <c r="G31" s="382">
        <v>1</v>
      </c>
      <c r="H31" s="382">
        <v>25.8</v>
      </c>
      <c r="I31" s="523">
        <f t="shared" si="1"/>
        <v>77.400000000000006</v>
      </c>
      <c r="J31" s="523">
        <v>37.299999999999997</v>
      </c>
      <c r="K31" s="523">
        <f t="shared" si="2"/>
        <v>74.599999999999994</v>
      </c>
      <c r="L31" s="382">
        <v>158</v>
      </c>
      <c r="M31" s="523">
        <f t="shared" si="3"/>
        <v>468</v>
      </c>
      <c r="N31" s="382">
        <v>3</v>
      </c>
      <c r="O31" s="382">
        <v>1</v>
      </c>
      <c r="P31" s="382">
        <v>25.8</v>
      </c>
      <c r="Q31" s="523">
        <f t="shared" si="4"/>
        <v>77.400000000000006</v>
      </c>
      <c r="R31" s="523">
        <v>37.299999999999997</v>
      </c>
      <c r="S31" s="523">
        <f t="shared" si="5"/>
        <v>74.599999999999994</v>
      </c>
      <c r="T31" s="382">
        <v>158</v>
      </c>
      <c r="U31" s="523">
        <f t="shared" si="6"/>
        <v>468</v>
      </c>
      <c r="V31" s="524">
        <f t="shared" si="0"/>
        <v>0</v>
      </c>
    </row>
    <row r="32" spans="1:22" ht="36" customHeight="1" thickBot="1">
      <c r="A32" s="591">
        <v>6</v>
      </c>
      <c r="B32" s="592" t="s">
        <v>879</v>
      </c>
      <c r="C32" s="382" t="s">
        <v>869</v>
      </c>
      <c r="D32" s="592"/>
      <c r="E32" s="592"/>
      <c r="F32" s="593">
        <v>4</v>
      </c>
      <c r="G32" s="593">
        <v>1</v>
      </c>
      <c r="H32" s="593">
        <v>36.1</v>
      </c>
      <c r="I32" s="594">
        <f t="shared" si="1"/>
        <v>144.4</v>
      </c>
      <c r="J32" s="594">
        <v>46.1</v>
      </c>
      <c r="K32" s="594">
        <f t="shared" si="2"/>
        <v>138.30000000000001</v>
      </c>
      <c r="L32" s="593">
        <v>781</v>
      </c>
      <c r="M32" s="594">
        <f t="shared" si="3"/>
        <v>1844.7</v>
      </c>
      <c r="N32" s="593">
        <v>4</v>
      </c>
      <c r="O32" s="593">
        <v>1</v>
      </c>
      <c r="P32" s="593">
        <v>36.1</v>
      </c>
      <c r="Q32" s="594">
        <f t="shared" si="4"/>
        <v>144.4</v>
      </c>
      <c r="R32" s="594">
        <v>46.1</v>
      </c>
      <c r="S32" s="594">
        <f t="shared" si="5"/>
        <v>138.30000000000001</v>
      </c>
      <c r="T32" s="593">
        <v>781</v>
      </c>
      <c r="U32" s="594">
        <f t="shared" si="6"/>
        <v>1844.7</v>
      </c>
      <c r="V32" s="595">
        <f t="shared" si="0"/>
        <v>0</v>
      </c>
    </row>
    <row r="33" spans="1:22" ht="16.5" customHeight="1">
      <c r="A33" s="107">
        <v>7</v>
      </c>
      <c r="B33" s="108" t="s">
        <v>876</v>
      </c>
      <c r="C33" s="382" t="s">
        <v>869</v>
      </c>
      <c r="D33" s="108"/>
      <c r="E33" s="108"/>
      <c r="F33" s="391">
        <v>3</v>
      </c>
      <c r="G33" s="391">
        <v>1</v>
      </c>
      <c r="H33" s="391">
        <v>32.200000000000003</v>
      </c>
      <c r="I33" s="109">
        <f t="shared" si="1"/>
        <v>96.600000000000009</v>
      </c>
      <c r="J33" s="109">
        <v>50.4</v>
      </c>
      <c r="K33" s="109">
        <f t="shared" si="2"/>
        <v>100.8</v>
      </c>
      <c r="L33" s="391">
        <v>383</v>
      </c>
      <c r="M33" s="109">
        <f t="shared" si="3"/>
        <v>963.4</v>
      </c>
      <c r="N33" s="391">
        <v>3</v>
      </c>
      <c r="O33" s="391">
        <v>1</v>
      </c>
      <c r="P33" s="391">
        <v>32.200000000000003</v>
      </c>
      <c r="Q33" s="109">
        <f t="shared" si="4"/>
        <v>96.600000000000009</v>
      </c>
      <c r="R33" s="109">
        <v>50.4</v>
      </c>
      <c r="S33" s="109">
        <f t="shared" si="5"/>
        <v>100.8</v>
      </c>
      <c r="T33" s="391">
        <v>383</v>
      </c>
      <c r="U33" s="109">
        <f t="shared" si="6"/>
        <v>963.4</v>
      </c>
      <c r="V33" s="522">
        <f t="shared" si="0"/>
        <v>0</v>
      </c>
    </row>
    <row r="34" spans="1:22" ht="16.5" customHeight="1">
      <c r="A34" s="110">
        <v>8</v>
      </c>
      <c r="B34" s="587" t="s">
        <v>881</v>
      </c>
      <c r="C34" s="382" t="s">
        <v>869</v>
      </c>
      <c r="D34" s="587"/>
      <c r="E34" s="587"/>
      <c r="F34" s="382">
        <v>3</v>
      </c>
      <c r="G34" s="382">
        <v>1</v>
      </c>
      <c r="H34" s="382">
        <v>18.7</v>
      </c>
      <c r="I34" s="523">
        <f t="shared" si="1"/>
        <v>56.099999999999994</v>
      </c>
      <c r="J34" s="523">
        <v>36.5</v>
      </c>
      <c r="K34" s="523">
        <f t="shared" si="2"/>
        <v>73</v>
      </c>
      <c r="L34" s="382">
        <v>320</v>
      </c>
      <c r="M34" s="523">
        <f t="shared" si="3"/>
        <v>769.1</v>
      </c>
      <c r="N34" s="382">
        <v>3</v>
      </c>
      <c r="O34" s="382">
        <v>1</v>
      </c>
      <c r="P34" s="382">
        <v>18.7</v>
      </c>
      <c r="Q34" s="523">
        <f t="shared" si="4"/>
        <v>56.099999999999994</v>
      </c>
      <c r="R34" s="523">
        <v>36.5</v>
      </c>
      <c r="S34" s="523">
        <f t="shared" si="5"/>
        <v>73</v>
      </c>
      <c r="T34" s="382">
        <v>320</v>
      </c>
      <c r="U34" s="523">
        <f t="shared" si="6"/>
        <v>769.1</v>
      </c>
      <c r="V34" s="524">
        <f t="shared" si="0"/>
        <v>0</v>
      </c>
    </row>
    <row r="35" spans="1:22" ht="16.5" customHeight="1" thickBot="1">
      <c r="A35" s="591">
        <v>9</v>
      </c>
      <c r="B35" s="592" t="s">
        <v>880</v>
      </c>
      <c r="C35" s="382" t="s">
        <v>869</v>
      </c>
      <c r="D35" s="592"/>
      <c r="E35" s="592"/>
      <c r="F35" s="593">
        <v>5</v>
      </c>
      <c r="G35" s="593">
        <v>2</v>
      </c>
      <c r="H35" s="593">
        <v>45.3</v>
      </c>
      <c r="I35" s="594">
        <f t="shared" si="1"/>
        <v>453</v>
      </c>
      <c r="J35" s="594">
        <v>84.2</v>
      </c>
      <c r="K35" s="594">
        <f t="shared" si="2"/>
        <v>673.6</v>
      </c>
      <c r="L35" s="593">
        <v>286</v>
      </c>
      <c r="M35" s="594">
        <f t="shared" si="3"/>
        <v>2270.6</v>
      </c>
      <c r="N35" s="593">
        <v>5</v>
      </c>
      <c r="O35" s="593">
        <v>2</v>
      </c>
      <c r="P35" s="593">
        <v>45.3</v>
      </c>
      <c r="Q35" s="594">
        <f t="shared" si="4"/>
        <v>453</v>
      </c>
      <c r="R35" s="594">
        <v>84.2</v>
      </c>
      <c r="S35" s="594">
        <f t="shared" si="5"/>
        <v>673.6</v>
      </c>
      <c r="T35" s="593">
        <v>286</v>
      </c>
      <c r="U35" s="594">
        <f t="shared" si="6"/>
        <v>2270.6</v>
      </c>
      <c r="V35" s="595">
        <f t="shared" si="0"/>
        <v>0</v>
      </c>
    </row>
    <row r="36" spans="1:22" ht="45.75" customHeight="1">
      <c r="A36" s="603"/>
      <c r="B36" s="604" t="s">
        <v>698</v>
      </c>
      <c r="C36" s="605">
        <v>406.68</v>
      </c>
      <c r="D36" s="601"/>
      <c r="E36" s="601"/>
      <c r="F36" s="601"/>
      <c r="G36" s="601"/>
      <c r="H36" s="601"/>
      <c r="I36" s="601"/>
      <c r="J36" s="601"/>
      <c r="K36" s="601"/>
      <c r="L36" s="601"/>
      <c r="M36" s="602">
        <f>SUM(M37:M41)</f>
        <v>3878.6</v>
      </c>
      <c r="N36" s="601"/>
      <c r="O36" s="601"/>
      <c r="P36" s="601"/>
      <c r="Q36" s="602">
        <f>SUM(Q37:Q39)</f>
        <v>885.99999999999989</v>
      </c>
      <c r="R36" s="601"/>
      <c r="S36" s="601">
        <v>0</v>
      </c>
      <c r="T36" s="601"/>
      <c r="U36" s="602">
        <f>SUM(U37:U41)</f>
        <v>3878.6</v>
      </c>
      <c r="V36" s="602">
        <f t="shared" si="0"/>
        <v>0</v>
      </c>
    </row>
    <row r="37" spans="1:22" ht="16.5" customHeight="1">
      <c r="A37" s="107">
        <v>1</v>
      </c>
      <c r="B37" s="108" t="s">
        <v>867</v>
      </c>
      <c r="C37" s="382" t="s">
        <v>869</v>
      </c>
      <c r="D37" s="108">
        <v>1</v>
      </c>
      <c r="E37" s="108">
        <v>777.1</v>
      </c>
      <c r="F37" s="391">
        <v>4</v>
      </c>
      <c r="G37" s="391">
        <v>2</v>
      </c>
      <c r="H37" s="391">
        <v>44.3</v>
      </c>
      <c r="I37" s="109">
        <f t="shared" ref="I37:I42" si="7">F37*G37*H37</f>
        <v>354.4</v>
      </c>
      <c r="J37" s="109">
        <v>78.900000000000006</v>
      </c>
      <c r="K37" s="109">
        <f t="shared" ref="K37:K42" si="8">(F37-1)*G37*J37</f>
        <v>473.40000000000003</v>
      </c>
      <c r="L37" s="391">
        <v>120</v>
      </c>
      <c r="M37" s="109">
        <f t="shared" ref="M37:M42" si="9">I37+K37+(L37*G37*2)</f>
        <v>1307.8</v>
      </c>
      <c r="N37" s="391">
        <v>4</v>
      </c>
      <c r="O37" s="391">
        <v>2</v>
      </c>
      <c r="P37" s="391">
        <v>44.3</v>
      </c>
      <c r="Q37" s="109">
        <f t="shared" ref="Q37:Q42" si="10">N37*O37*P37</f>
        <v>354.4</v>
      </c>
      <c r="R37" s="109">
        <v>78.900000000000006</v>
      </c>
      <c r="S37" s="109">
        <f t="shared" ref="S37:S42" si="11">(N37-1)*O37*R37</f>
        <v>473.40000000000003</v>
      </c>
      <c r="T37" s="391">
        <v>120</v>
      </c>
      <c r="U37" s="109">
        <f t="shared" ref="U37:U42" si="12">Q37+S37+(T37*O37*2)</f>
        <v>1307.8</v>
      </c>
      <c r="V37" s="522">
        <f t="shared" si="0"/>
        <v>0</v>
      </c>
    </row>
    <row r="38" spans="1:22" ht="16.5" customHeight="1">
      <c r="A38" s="110">
        <v>2</v>
      </c>
      <c r="B38" s="587" t="s">
        <v>872</v>
      </c>
      <c r="C38" s="382" t="s">
        <v>869</v>
      </c>
      <c r="D38" s="587">
        <v>1</v>
      </c>
      <c r="E38" s="587">
        <v>441.8</v>
      </c>
      <c r="F38" s="382">
        <v>4</v>
      </c>
      <c r="G38" s="382">
        <v>3</v>
      </c>
      <c r="H38" s="382">
        <v>44.3</v>
      </c>
      <c r="I38" s="523">
        <f t="shared" si="7"/>
        <v>531.59999999999991</v>
      </c>
      <c r="J38" s="523">
        <v>66.7</v>
      </c>
      <c r="K38" s="523">
        <f t="shared" si="8"/>
        <v>600.30000000000007</v>
      </c>
      <c r="L38" s="382">
        <v>140</v>
      </c>
      <c r="M38" s="523">
        <f t="shared" si="9"/>
        <v>1971.9</v>
      </c>
      <c r="N38" s="382">
        <v>4</v>
      </c>
      <c r="O38" s="382">
        <v>3</v>
      </c>
      <c r="P38" s="382">
        <v>44.3</v>
      </c>
      <c r="Q38" s="523">
        <f t="shared" si="10"/>
        <v>531.59999999999991</v>
      </c>
      <c r="R38" s="523">
        <v>66.7</v>
      </c>
      <c r="S38" s="523">
        <f t="shared" si="11"/>
        <v>600.30000000000007</v>
      </c>
      <c r="T38" s="382">
        <v>140</v>
      </c>
      <c r="U38" s="523">
        <f t="shared" si="12"/>
        <v>1971.9</v>
      </c>
      <c r="V38" s="524">
        <f t="shared" si="0"/>
        <v>0</v>
      </c>
    </row>
    <row r="39" spans="1:22" ht="16.5" customHeight="1" thickBot="1">
      <c r="A39" s="591">
        <v>3</v>
      </c>
      <c r="B39" s="592" t="s">
        <v>874</v>
      </c>
      <c r="C39" s="694" t="s">
        <v>868</v>
      </c>
      <c r="D39" s="693">
        <v>7</v>
      </c>
      <c r="E39" s="693">
        <v>2112.4</v>
      </c>
      <c r="F39" s="593"/>
      <c r="G39" s="593"/>
      <c r="H39" s="593"/>
      <c r="I39" s="594">
        <f t="shared" si="7"/>
        <v>0</v>
      </c>
      <c r="J39" s="594"/>
      <c r="K39" s="594">
        <f t="shared" si="8"/>
        <v>0</v>
      </c>
      <c r="L39" s="593"/>
      <c r="M39" s="594">
        <f t="shared" si="9"/>
        <v>0</v>
      </c>
      <c r="N39" s="593"/>
      <c r="O39" s="593"/>
      <c r="P39" s="593"/>
      <c r="Q39" s="594">
        <f t="shared" si="10"/>
        <v>0</v>
      </c>
      <c r="R39" s="594"/>
      <c r="S39" s="594">
        <f t="shared" si="11"/>
        <v>0</v>
      </c>
      <c r="T39" s="593"/>
      <c r="U39" s="594">
        <f t="shared" si="12"/>
        <v>0</v>
      </c>
      <c r="V39" s="595">
        <f t="shared" si="0"/>
        <v>0</v>
      </c>
    </row>
    <row r="40" spans="1:22" ht="16.5" customHeight="1">
      <c r="A40" s="107">
        <v>4</v>
      </c>
      <c r="B40" s="587" t="s">
        <v>872</v>
      </c>
      <c r="C40" s="382" t="s">
        <v>869</v>
      </c>
      <c r="D40" s="108">
        <v>2</v>
      </c>
      <c r="E40" s="108">
        <v>94.4</v>
      </c>
      <c r="F40" s="391"/>
      <c r="G40" s="391"/>
      <c r="H40" s="391"/>
      <c r="I40" s="109">
        <f t="shared" si="7"/>
        <v>0</v>
      </c>
      <c r="J40" s="109"/>
      <c r="K40" s="109">
        <f t="shared" si="8"/>
        <v>0</v>
      </c>
      <c r="L40" s="391"/>
      <c r="M40" s="109">
        <f t="shared" si="9"/>
        <v>0</v>
      </c>
      <c r="N40" s="391"/>
      <c r="O40" s="391"/>
      <c r="P40" s="391"/>
      <c r="Q40" s="109">
        <f t="shared" si="10"/>
        <v>0</v>
      </c>
      <c r="R40" s="109"/>
      <c r="S40" s="109">
        <f t="shared" si="11"/>
        <v>0</v>
      </c>
      <c r="T40" s="391"/>
      <c r="U40" s="109">
        <f t="shared" si="12"/>
        <v>0</v>
      </c>
      <c r="V40" s="522">
        <f t="shared" si="0"/>
        <v>0</v>
      </c>
    </row>
    <row r="41" spans="1:22" ht="16.5" customHeight="1" thickBot="1">
      <c r="A41" s="110">
        <v>5</v>
      </c>
      <c r="B41" s="587" t="s">
        <v>877</v>
      </c>
      <c r="C41" s="694" t="s">
        <v>868</v>
      </c>
      <c r="D41" s="587"/>
      <c r="E41" s="587"/>
      <c r="F41" s="382">
        <v>3</v>
      </c>
      <c r="G41" s="382">
        <v>1</v>
      </c>
      <c r="H41" s="382">
        <v>64.3</v>
      </c>
      <c r="I41" s="523">
        <f t="shared" si="7"/>
        <v>192.89999999999998</v>
      </c>
      <c r="J41" s="523">
        <v>85</v>
      </c>
      <c r="K41" s="523">
        <f t="shared" si="8"/>
        <v>170</v>
      </c>
      <c r="L41" s="382">
        <v>118</v>
      </c>
      <c r="M41" s="523">
        <f t="shared" si="9"/>
        <v>598.9</v>
      </c>
      <c r="N41" s="382">
        <v>3</v>
      </c>
      <c r="O41" s="382">
        <v>1</v>
      </c>
      <c r="P41" s="382">
        <v>64.3</v>
      </c>
      <c r="Q41" s="523">
        <f t="shared" si="10"/>
        <v>192.89999999999998</v>
      </c>
      <c r="R41" s="523">
        <v>85</v>
      </c>
      <c r="S41" s="523">
        <f t="shared" si="11"/>
        <v>170</v>
      </c>
      <c r="T41" s="382">
        <v>118</v>
      </c>
      <c r="U41" s="523">
        <f t="shared" si="12"/>
        <v>598.9</v>
      </c>
      <c r="V41" s="524">
        <f t="shared" si="0"/>
        <v>0</v>
      </c>
    </row>
    <row r="42" spans="1:22" ht="16.5" customHeight="1" thickBot="1">
      <c r="A42" s="591">
        <v>6</v>
      </c>
      <c r="B42" s="592"/>
      <c r="C42" s="592"/>
      <c r="D42" s="592"/>
      <c r="E42" s="592"/>
      <c r="F42" s="593"/>
      <c r="G42" s="593"/>
      <c r="H42" s="593"/>
      <c r="I42" s="594">
        <f t="shared" si="7"/>
        <v>0</v>
      </c>
      <c r="J42" s="594"/>
      <c r="K42" s="594">
        <f t="shared" si="8"/>
        <v>0</v>
      </c>
      <c r="L42" s="593"/>
      <c r="M42" s="594">
        <f t="shared" si="9"/>
        <v>0</v>
      </c>
      <c r="N42" s="593"/>
      <c r="O42" s="593"/>
      <c r="P42" s="593"/>
      <c r="Q42" s="594">
        <f t="shared" si="10"/>
        <v>0</v>
      </c>
      <c r="R42" s="594"/>
      <c r="S42" s="594">
        <f t="shared" si="11"/>
        <v>0</v>
      </c>
      <c r="T42" s="593"/>
      <c r="U42" s="594">
        <f t="shared" si="12"/>
        <v>0</v>
      </c>
      <c r="V42" s="595">
        <f t="shared" si="0"/>
        <v>0</v>
      </c>
    </row>
  </sheetData>
  <mergeCells count="32">
    <mergeCell ref="U19:V19"/>
    <mergeCell ref="N20:U20"/>
    <mergeCell ref="V20:V22"/>
    <mergeCell ref="H21:I21"/>
    <mergeCell ref="J21:K21"/>
    <mergeCell ref="P21:Q21"/>
    <mergeCell ref="R21:S21"/>
    <mergeCell ref="A20:A22"/>
    <mergeCell ref="B20:B22"/>
    <mergeCell ref="C20:C22"/>
    <mergeCell ref="D20:E20"/>
    <mergeCell ref="F20:M20"/>
    <mergeCell ref="V1:W1"/>
    <mergeCell ref="X1:Z1"/>
    <mergeCell ref="X2:Z2"/>
    <mergeCell ref="B4:M4"/>
    <mergeCell ref="J9:K9"/>
    <mergeCell ref="D8:E8"/>
    <mergeCell ref="P9:Q9"/>
    <mergeCell ref="B3:F3"/>
    <mergeCell ref="S2:U2"/>
    <mergeCell ref="V2:W2"/>
    <mergeCell ref="R9:S9"/>
    <mergeCell ref="B6:M6"/>
    <mergeCell ref="U7:V7"/>
    <mergeCell ref="A8:A10"/>
    <mergeCell ref="B8:B10"/>
    <mergeCell ref="C8:C10"/>
    <mergeCell ref="F8:M8"/>
    <mergeCell ref="N8:U8"/>
    <mergeCell ref="V8:V10"/>
    <mergeCell ref="H9:I9"/>
  </mergeCells>
  <phoneticPr fontId="2" type="noConversion"/>
  <pageMargins left="0.33" right="0.24" top="0.28999999999999998" bottom="0.25" header="0.22" footer="0.17"/>
  <pageSetup paperSize="9" scale="70" orientation="landscape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8474-F943-4FBF-B712-183CCB7DE47B}">
  <dimension ref="A2:W80"/>
  <sheetViews>
    <sheetView showGridLines="0" topLeftCell="B1" workbookViewId="0">
      <selection activeCell="G15" sqref="G15"/>
    </sheetView>
  </sheetViews>
  <sheetFormatPr defaultRowHeight="12.75"/>
  <cols>
    <col min="2" max="2" width="49.85546875" customWidth="1"/>
    <col min="3" max="3" width="15.42578125" customWidth="1"/>
    <col min="4" max="4" width="14.5703125" customWidth="1"/>
    <col min="5" max="5" width="15.42578125" customWidth="1"/>
    <col min="6" max="6" width="16" customWidth="1"/>
    <col min="7" max="7" width="15.85546875" customWidth="1"/>
    <col min="8" max="8" width="11.7109375" customWidth="1"/>
    <col min="9" max="9" width="12.7109375" customWidth="1"/>
    <col min="10" max="10" width="23" customWidth="1"/>
    <col min="11" max="14" width="15.42578125" customWidth="1"/>
    <col min="15" max="15" width="12.7109375" customWidth="1"/>
    <col min="16" max="17" width="12" customWidth="1"/>
    <col min="18" max="18" width="17.7109375" customWidth="1"/>
    <col min="19" max="20" width="15" customWidth="1"/>
    <col min="21" max="21" width="15" style="541" customWidth="1"/>
    <col min="22" max="22" width="20.28515625" customWidth="1"/>
    <col min="23" max="23" width="43" customWidth="1"/>
  </cols>
  <sheetData>
    <row r="2" spans="1:13" ht="13.5">
      <c r="A2" s="697"/>
      <c r="B2" s="278"/>
      <c r="C2" s="278"/>
      <c r="D2" s="278"/>
      <c r="E2" s="278"/>
      <c r="F2" s="278"/>
      <c r="G2" s="278"/>
      <c r="H2" s="211"/>
      <c r="I2" s="698"/>
      <c r="K2" s="27"/>
      <c r="L2" s="91" t="s">
        <v>142</v>
      </c>
      <c r="M2" s="91"/>
    </row>
    <row r="3" spans="1:13" ht="13.5">
      <c r="A3" s="697"/>
      <c r="B3" s="278"/>
      <c r="C3" s="278"/>
      <c r="D3" s="278"/>
      <c r="E3" s="278"/>
      <c r="F3" s="278"/>
      <c r="G3" s="278"/>
      <c r="H3" s="211"/>
      <c r="I3" s="698"/>
      <c r="K3" s="900" t="s">
        <v>28</v>
      </c>
      <c r="L3" s="900"/>
      <c r="M3" s="900"/>
    </row>
    <row r="4" spans="1:13" ht="14.25" thickBot="1">
      <c r="A4" s="27"/>
      <c r="B4" s="288" t="s">
        <v>746</v>
      </c>
      <c r="C4" s="289"/>
      <c r="D4" s="289"/>
      <c r="E4" s="289"/>
      <c r="F4" s="289"/>
      <c r="G4" s="289"/>
      <c r="H4" s="27"/>
      <c r="I4" s="699"/>
      <c r="K4" s="28"/>
      <c r="L4" s="28"/>
      <c r="M4" s="28"/>
    </row>
    <row r="5" spans="1:13" ht="13.5">
      <c r="A5" s="27"/>
      <c r="B5" s="700" t="s">
        <v>29</v>
      </c>
      <c r="C5" s="700"/>
      <c r="D5" s="700"/>
      <c r="E5" s="700"/>
      <c r="F5" s="5"/>
      <c r="G5" s="5"/>
      <c r="H5" s="5"/>
      <c r="I5" s="5"/>
      <c r="K5" s="5"/>
      <c r="L5" s="5"/>
      <c r="M5" s="5"/>
    </row>
    <row r="6" spans="1:13" ht="13.5">
      <c r="A6" s="27"/>
      <c r="B6" s="142"/>
      <c r="C6" s="142"/>
      <c r="D6" s="142"/>
      <c r="E6" s="142"/>
      <c r="F6" s="5"/>
      <c r="G6" s="5"/>
      <c r="H6" s="5"/>
      <c r="I6" s="5"/>
      <c r="K6" s="5"/>
      <c r="L6" s="5"/>
      <c r="M6" s="5"/>
    </row>
    <row r="7" spans="1:13" ht="14.25">
      <c r="A7" s="103" t="s">
        <v>143</v>
      </c>
      <c r="B7" s="103"/>
      <c r="C7" s="103"/>
      <c r="D7" s="103"/>
      <c r="E7" s="103"/>
      <c r="F7" s="5"/>
      <c r="G7" s="5"/>
      <c r="H7" s="5"/>
      <c r="I7" s="5"/>
      <c r="K7" s="5"/>
      <c r="L7" s="5"/>
      <c r="M7" s="5"/>
    </row>
    <row r="8" spans="1:13" ht="14.25">
      <c r="A8" s="489" t="s">
        <v>703</v>
      </c>
      <c r="B8" s="103"/>
      <c r="C8" s="103"/>
      <c r="D8" s="103"/>
      <c r="E8" s="103"/>
      <c r="F8" s="5"/>
      <c r="G8" s="5"/>
      <c r="H8" s="5"/>
      <c r="I8" s="5"/>
      <c r="K8" s="5"/>
      <c r="L8" s="5"/>
      <c r="M8" s="5"/>
    </row>
    <row r="9" spans="1:13" ht="15" thickBot="1">
      <c r="A9" s="103"/>
      <c r="B9" s="290"/>
      <c r="C9" s="103"/>
      <c r="D9" s="103"/>
      <c r="E9" s="103"/>
      <c r="F9" s="5"/>
      <c r="G9" s="5"/>
      <c r="H9" s="5"/>
      <c r="I9" s="5"/>
      <c r="K9" s="5"/>
      <c r="L9" s="5"/>
      <c r="M9" s="5"/>
    </row>
    <row r="10" spans="1:13" ht="24.75" customHeight="1" thickBot="1">
      <c r="B10" s="596" t="s">
        <v>707</v>
      </c>
      <c r="C10" s="489"/>
      <c r="D10" s="489"/>
      <c r="E10" s="490">
        <f>+E11+E15</f>
        <v>3</v>
      </c>
      <c r="F10" s="5"/>
      <c r="G10" s="5"/>
      <c r="H10" s="5"/>
      <c r="I10" s="5"/>
      <c r="K10" s="5"/>
      <c r="L10" s="5"/>
      <c r="M10" s="5"/>
    </row>
    <row r="11" spans="1:13" ht="21.75" customHeight="1" thickBot="1">
      <c r="B11" s="153" t="s">
        <v>686</v>
      </c>
      <c r="C11" s="489"/>
      <c r="D11" s="489"/>
      <c r="E11" s="607">
        <f>SUM(E12:E14)</f>
        <v>3</v>
      </c>
      <c r="F11" s="5"/>
      <c r="G11" s="5"/>
      <c r="H11" s="5"/>
      <c r="I11" s="5"/>
      <c r="K11" s="5"/>
      <c r="L11" s="5"/>
      <c r="M11" s="5"/>
    </row>
    <row r="12" spans="1:13" ht="15" thickBot="1">
      <c r="B12" s="701" t="s">
        <v>630</v>
      </c>
      <c r="C12" s="489"/>
      <c r="D12" s="489"/>
      <c r="E12" s="490">
        <v>2</v>
      </c>
      <c r="F12" s="5"/>
      <c r="G12" s="5"/>
      <c r="H12" s="5"/>
      <c r="I12" s="5"/>
      <c r="K12" s="5"/>
      <c r="L12" s="5"/>
      <c r="M12" s="5"/>
    </row>
    <row r="13" spans="1:13" ht="15" thickBot="1">
      <c r="B13" s="701" t="s">
        <v>629</v>
      </c>
      <c r="C13" s="489"/>
      <c r="D13" s="489"/>
      <c r="E13" s="490"/>
      <c r="F13" s="5"/>
      <c r="G13" s="5"/>
      <c r="H13" s="5"/>
      <c r="I13" s="5"/>
      <c r="K13" s="5"/>
      <c r="L13" s="5"/>
      <c r="M13" s="5"/>
    </row>
    <row r="14" spans="1:13" ht="15" thickBot="1">
      <c r="B14" s="701" t="s">
        <v>691</v>
      </c>
      <c r="C14" s="489"/>
      <c r="D14" s="489"/>
      <c r="E14" s="490">
        <v>1</v>
      </c>
      <c r="F14" s="5"/>
      <c r="G14" s="5"/>
      <c r="H14" s="5"/>
      <c r="I14" s="5"/>
      <c r="K14" s="5"/>
      <c r="L14" s="5"/>
      <c r="M14" s="5"/>
    </row>
    <row r="15" spans="1:13" ht="21" customHeight="1" thickBot="1">
      <c r="B15" s="153" t="s">
        <v>685</v>
      </c>
      <c r="C15" s="489"/>
      <c r="D15" s="489"/>
      <c r="E15" s="607">
        <v>0</v>
      </c>
      <c r="F15" s="5"/>
      <c r="G15" s="5"/>
      <c r="H15" s="5"/>
      <c r="I15" s="5"/>
      <c r="K15" s="5"/>
      <c r="L15" s="5"/>
      <c r="M15" s="5"/>
    </row>
    <row r="16" spans="1:13" ht="21" customHeight="1" thickBot="1">
      <c r="B16" s="5"/>
      <c r="C16" s="489"/>
      <c r="D16" s="489"/>
      <c r="E16" s="489"/>
      <c r="F16" s="489"/>
      <c r="G16" s="5"/>
      <c r="H16" s="5"/>
      <c r="I16" s="5"/>
      <c r="K16" s="5"/>
      <c r="L16" s="5"/>
      <c r="M16" s="5"/>
    </row>
    <row r="17" spans="1:23" ht="31.5" customHeight="1" thickBot="1">
      <c r="B17" s="646" t="s">
        <v>704</v>
      </c>
      <c r="C17" s="490">
        <v>3</v>
      </c>
      <c r="F17" s="489"/>
      <c r="G17" s="5"/>
      <c r="H17" s="5"/>
      <c r="I17" s="5"/>
      <c r="K17" s="5"/>
      <c r="L17" s="5"/>
      <c r="M17" s="5"/>
    </row>
    <row r="18" spans="1:23" ht="51" customHeight="1" thickBot="1">
      <c r="B18" s="646" t="s">
        <v>695</v>
      </c>
      <c r="C18" s="490">
        <v>8</v>
      </c>
      <c r="D18" s="702"/>
      <c r="F18" s="489"/>
      <c r="G18" s="5"/>
      <c r="H18" s="5"/>
      <c r="I18" s="5"/>
      <c r="K18" s="5"/>
      <c r="L18" s="5"/>
      <c r="M18" s="5"/>
    </row>
    <row r="19" spans="1:23" ht="40.5" customHeight="1" thickBot="1">
      <c r="B19" s="647" t="s">
        <v>708</v>
      </c>
      <c r="C19" s="490">
        <v>10</v>
      </c>
      <c r="F19" s="489"/>
      <c r="G19" s="5"/>
      <c r="H19" s="5"/>
      <c r="I19" s="5"/>
      <c r="K19" s="5"/>
      <c r="L19" s="5"/>
      <c r="M19" s="5"/>
    </row>
    <row r="20" spans="1:23" ht="14.25">
      <c r="B20" s="491"/>
      <c r="C20" s="492"/>
      <c r="D20" s="492"/>
      <c r="E20" s="103"/>
      <c r="F20" s="5"/>
      <c r="G20" s="5"/>
      <c r="H20" s="5"/>
      <c r="I20" s="5"/>
      <c r="K20" s="5"/>
      <c r="L20" s="5"/>
      <c r="M20" s="5"/>
    </row>
    <row r="21" spans="1:23" ht="14.25" thickBot="1">
      <c r="B21" s="5"/>
      <c r="C21" s="5"/>
      <c r="D21" s="5"/>
      <c r="E21" s="5"/>
      <c r="F21" s="5"/>
      <c r="G21" s="5"/>
      <c r="H21" s="5"/>
      <c r="I21" s="5"/>
      <c r="K21" s="5"/>
      <c r="L21" s="5"/>
      <c r="M21" s="5"/>
    </row>
    <row r="22" spans="1:23" ht="54" customHeight="1" thickBot="1">
      <c r="A22" s="631"/>
      <c r="B22" s="121"/>
      <c r="C22" s="958" t="s">
        <v>488</v>
      </c>
      <c r="D22" s="958"/>
      <c r="E22" s="958"/>
      <c r="F22" s="958"/>
      <c r="G22" s="958"/>
      <c r="H22" s="958"/>
      <c r="I22" s="958"/>
      <c r="J22" s="954" t="s">
        <v>632</v>
      </c>
      <c r="K22" s="953" t="s">
        <v>730</v>
      </c>
      <c r="L22" s="953"/>
      <c r="M22" s="953"/>
      <c r="N22" s="953"/>
      <c r="O22" s="959" t="s">
        <v>657</v>
      </c>
      <c r="P22" s="960"/>
      <c r="Q22" s="960"/>
      <c r="R22" s="961"/>
      <c r="S22" s="960" t="s">
        <v>705</v>
      </c>
      <c r="T22" s="960"/>
      <c r="U22" s="960"/>
      <c r="V22" s="960"/>
      <c r="W22" s="956" t="s">
        <v>634</v>
      </c>
    </row>
    <row r="23" spans="1:23" ht="81.75" thickBot="1">
      <c r="A23" s="703" t="s">
        <v>83</v>
      </c>
      <c r="B23" s="704" t="s">
        <v>600</v>
      </c>
      <c r="C23" s="705" t="s">
        <v>594</v>
      </c>
      <c r="D23" s="705" t="s">
        <v>597</v>
      </c>
      <c r="E23" s="705" t="s">
        <v>599</v>
      </c>
      <c r="F23" s="705" t="s">
        <v>598</v>
      </c>
      <c r="G23" s="705" t="s">
        <v>627</v>
      </c>
      <c r="H23" s="705" t="s">
        <v>596</v>
      </c>
      <c r="I23" s="706" t="s">
        <v>588</v>
      </c>
      <c r="J23" s="955"/>
      <c r="K23" s="705" t="s">
        <v>590</v>
      </c>
      <c r="L23" s="707" t="s">
        <v>591</v>
      </c>
      <c r="M23" s="708" t="s">
        <v>592</v>
      </c>
      <c r="N23" s="706" t="s">
        <v>601</v>
      </c>
      <c r="O23" s="709" t="s">
        <v>597</v>
      </c>
      <c r="P23" s="705" t="s">
        <v>599</v>
      </c>
      <c r="Q23" s="705" t="s">
        <v>598</v>
      </c>
      <c r="R23" s="708" t="s">
        <v>628</v>
      </c>
      <c r="S23" s="705" t="s">
        <v>597</v>
      </c>
      <c r="T23" s="705" t="s">
        <v>599</v>
      </c>
      <c r="U23" s="705" t="s">
        <v>598</v>
      </c>
      <c r="V23" s="706" t="s">
        <v>628</v>
      </c>
      <c r="W23" s="957"/>
    </row>
    <row r="24" spans="1:23" ht="13.5">
      <c r="A24" s="634">
        <v>1</v>
      </c>
      <c r="B24" s="623">
        <v>2</v>
      </c>
      <c r="C24" s="612">
        <v>3</v>
      </c>
      <c r="D24" s="122">
        <v>4</v>
      </c>
      <c r="E24" s="122">
        <v>5</v>
      </c>
      <c r="F24" s="122">
        <v>6</v>
      </c>
      <c r="G24" s="122">
        <v>7</v>
      </c>
      <c r="H24" s="122">
        <v>8</v>
      </c>
      <c r="I24" s="608">
        <v>9</v>
      </c>
      <c r="J24" s="623">
        <v>10</v>
      </c>
      <c r="K24" s="612">
        <v>11</v>
      </c>
      <c r="L24" s="122">
        <v>12</v>
      </c>
      <c r="M24" s="122">
        <v>13</v>
      </c>
      <c r="N24" s="608">
        <v>14</v>
      </c>
      <c r="O24" s="615">
        <v>15</v>
      </c>
      <c r="P24" s="122">
        <v>16</v>
      </c>
      <c r="Q24" s="122">
        <v>17</v>
      </c>
      <c r="R24" s="616">
        <v>18</v>
      </c>
      <c r="S24" s="612">
        <v>19</v>
      </c>
      <c r="T24" s="122">
        <v>20</v>
      </c>
      <c r="U24" s="122">
        <v>21</v>
      </c>
      <c r="V24" s="608">
        <v>22</v>
      </c>
      <c r="W24" s="623">
        <v>23</v>
      </c>
    </row>
    <row r="25" spans="1:23" ht="17.25" hidden="1">
      <c r="A25" s="635"/>
      <c r="B25" s="710"/>
      <c r="C25" s="613"/>
      <c r="D25" s="96"/>
      <c r="E25" s="96"/>
      <c r="F25" s="96"/>
      <c r="G25" s="96"/>
      <c r="H25" s="96"/>
      <c r="I25" s="628">
        <v>2026</v>
      </c>
      <c r="J25" s="711"/>
      <c r="K25" s="613"/>
      <c r="L25" s="96"/>
      <c r="M25" s="96"/>
      <c r="N25" s="609"/>
      <c r="O25" s="617"/>
      <c r="P25" s="96"/>
      <c r="Q25" s="96"/>
      <c r="R25" s="618"/>
      <c r="S25" s="613"/>
      <c r="T25" s="96"/>
      <c r="U25" s="96"/>
      <c r="V25" s="609"/>
      <c r="W25" s="624"/>
    </row>
    <row r="26" spans="1:23" ht="30">
      <c r="A26" s="636"/>
      <c r="B26" s="632" t="s">
        <v>603</v>
      </c>
      <c r="C26" s="614"/>
      <c r="D26" s="375"/>
      <c r="E26" s="375"/>
      <c r="F26" s="375"/>
      <c r="G26" s="375"/>
      <c r="H26" s="375"/>
      <c r="I26" s="610"/>
      <c r="J26" s="625"/>
      <c r="K26" s="614"/>
      <c r="L26" s="375"/>
      <c r="M26" s="375"/>
      <c r="N26" s="610"/>
      <c r="O26" s="619"/>
      <c r="P26" s="375"/>
      <c r="Q26" s="375"/>
      <c r="R26" s="620"/>
      <c r="S26" s="614"/>
      <c r="T26" s="375"/>
      <c r="U26" s="375"/>
      <c r="V26" s="610"/>
      <c r="W26" s="625"/>
    </row>
    <row r="27" spans="1:23" ht="30.75" customHeight="1">
      <c r="A27" s="637">
        <v>1</v>
      </c>
      <c r="B27" s="626" t="s">
        <v>890</v>
      </c>
      <c r="C27" s="369" t="s">
        <v>891</v>
      </c>
      <c r="D27" s="64" t="s">
        <v>615</v>
      </c>
      <c r="E27" s="64" t="s">
        <v>610</v>
      </c>
      <c r="F27" s="64" t="s">
        <v>624</v>
      </c>
      <c r="G27" s="64" t="s">
        <v>617</v>
      </c>
      <c r="H27" s="64">
        <v>2024</v>
      </c>
      <c r="I27" s="629">
        <f>10-($I$25-H27)</f>
        <v>8</v>
      </c>
      <c r="J27" s="630" t="s">
        <v>631</v>
      </c>
      <c r="K27" s="369">
        <v>832.3</v>
      </c>
      <c r="L27" s="64">
        <v>356.7</v>
      </c>
      <c r="M27" s="48">
        <v>11</v>
      </c>
      <c r="N27" s="611">
        <f>SUM(K27:M27)</f>
        <v>1200</v>
      </c>
      <c r="O27" s="64"/>
      <c r="P27" s="64"/>
      <c r="Q27" s="64"/>
      <c r="R27" s="621"/>
      <c r="S27" s="64"/>
      <c r="T27" s="64"/>
      <c r="U27" s="64"/>
      <c r="V27" s="440"/>
      <c r="W27" s="626"/>
    </row>
    <row r="28" spans="1:23" ht="30.75" customHeight="1">
      <c r="A28" s="637"/>
      <c r="B28" s="626" t="s">
        <v>892</v>
      </c>
      <c r="C28" s="369" t="s">
        <v>893</v>
      </c>
      <c r="D28" s="64" t="s">
        <v>615</v>
      </c>
      <c r="E28" s="64" t="s">
        <v>607</v>
      </c>
      <c r="F28" s="64" t="s">
        <v>616</v>
      </c>
      <c r="G28" s="64" t="s">
        <v>617</v>
      </c>
      <c r="H28" s="64">
        <v>2014</v>
      </c>
      <c r="I28" s="629">
        <f>10-($I$25-H28)</f>
        <v>-2</v>
      </c>
      <c r="J28" s="630" t="s">
        <v>631</v>
      </c>
      <c r="K28" s="369">
        <v>832.3</v>
      </c>
      <c r="L28" s="64">
        <v>356.7</v>
      </c>
      <c r="M28" s="48">
        <v>11</v>
      </c>
      <c r="N28" s="611">
        <f>SUM(K28:M28)</f>
        <v>1200</v>
      </c>
      <c r="O28" s="64"/>
      <c r="P28" s="64"/>
      <c r="Q28" s="64"/>
      <c r="R28" s="621"/>
      <c r="S28" s="64"/>
      <c r="T28" s="64"/>
      <c r="U28" s="64"/>
      <c r="V28" s="440"/>
      <c r="W28" s="626"/>
    </row>
    <row r="29" spans="1:23" ht="30">
      <c r="A29" s="636"/>
      <c r="B29" s="632" t="s">
        <v>604</v>
      </c>
      <c r="C29" s="614"/>
      <c r="D29" s="375"/>
      <c r="E29" s="375"/>
      <c r="F29" s="375"/>
      <c r="G29" s="375"/>
      <c r="H29" s="375"/>
      <c r="I29" s="610"/>
      <c r="J29" s="625"/>
      <c r="K29" s="614"/>
      <c r="L29" s="375"/>
      <c r="M29" s="375"/>
      <c r="N29" s="610"/>
      <c r="O29" s="375"/>
      <c r="P29" s="375"/>
      <c r="Q29" s="375"/>
      <c r="R29" s="620"/>
      <c r="S29" s="375"/>
      <c r="T29" s="375"/>
      <c r="U29" s="375"/>
      <c r="V29" s="610"/>
      <c r="W29" s="625"/>
    </row>
    <row r="30" spans="1:23" ht="27">
      <c r="A30" s="637">
        <v>1</v>
      </c>
      <c r="B30" s="626" t="s">
        <v>894</v>
      </c>
      <c r="C30" s="369" t="s">
        <v>895</v>
      </c>
      <c r="D30" s="64" t="s">
        <v>615</v>
      </c>
      <c r="E30" s="64" t="s">
        <v>607</v>
      </c>
      <c r="F30" s="64" t="s">
        <v>616</v>
      </c>
      <c r="G30" s="64" t="s">
        <v>617</v>
      </c>
      <c r="H30" s="64">
        <v>2013</v>
      </c>
      <c r="I30" s="629">
        <f t="shared" ref="I30:I36" si="0">10-($I$25-H30)</f>
        <v>-3</v>
      </c>
      <c r="J30" s="630" t="s">
        <v>631</v>
      </c>
      <c r="K30" s="369">
        <v>832.3</v>
      </c>
      <c r="L30" s="64">
        <v>356.7</v>
      </c>
      <c r="M30" s="48">
        <v>11</v>
      </c>
      <c r="N30" s="611">
        <f t="shared" ref="N30:N36" si="1">SUM(K30:M30)</f>
        <v>1200</v>
      </c>
      <c r="O30" s="64"/>
      <c r="P30" s="64"/>
      <c r="Q30" s="64"/>
      <c r="R30" s="621"/>
      <c r="S30" s="64"/>
      <c r="T30" s="64"/>
      <c r="U30" s="64"/>
      <c r="V30" s="440"/>
      <c r="W30" s="626"/>
    </row>
    <row r="31" spans="1:23" ht="13.5">
      <c r="A31" s="637">
        <v>2</v>
      </c>
      <c r="B31" s="626"/>
      <c r="C31" s="369"/>
      <c r="D31" s="64"/>
      <c r="E31" s="64"/>
      <c r="F31" s="64"/>
      <c r="G31" s="64"/>
      <c r="H31" s="64"/>
      <c r="I31" s="629">
        <f t="shared" si="0"/>
        <v>-2016</v>
      </c>
      <c r="J31" s="630"/>
      <c r="K31" s="369"/>
      <c r="L31" s="64"/>
      <c r="M31" s="48"/>
      <c r="N31" s="611">
        <f>SUM(K31:M31)</f>
        <v>0</v>
      </c>
      <c r="O31" s="64"/>
      <c r="P31" s="64"/>
      <c r="Q31" s="64"/>
      <c r="R31" s="621"/>
      <c r="S31" s="64"/>
      <c r="T31" s="64"/>
      <c r="U31" s="64"/>
      <c r="V31" s="440"/>
      <c r="W31" s="626"/>
    </row>
    <row r="32" spans="1:23" ht="13.5">
      <c r="A32" s="637">
        <v>3</v>
      </c>
      <c r="B32" s="626"/>
      <c r="C32" s="369"/>
      <c r="D32" s="64"/>
      <c r="E32" s="64"/>
      <c r="F32" s="64"/>
      <c r="G32" s="64"/>
      <c r="H32" s="64"/>
      <c r="I32" s="629">
        <f t="shared" si="0"/>
        <v>-2016</v>
      </c>
      <c r="J32" s="630"/>
      <c r="K32" s="369"/>
      <c r="L32" s="64"/>
      <c r="M32" s="48"/>
      <c r="N32" s="611">
        <f t="shared" si="1"/>
        <v>0</v>
      </c>
      <c r="O32" s="64"/>
      <c r="P32" s="64"/>
      <c r="Q32" s="64"/>
      <c r="R32" s="621"/>
      <c r="S32" s="64"/>
      <c r="T32" s="64"/>
      <c r="U32" s="64"/>
      <c r="V32" s="440"/>
      <c r="W32" s="626"/>
    </row>
    <row r="33" spans="1:23" ht="13.5">
      <c r="A33" s="635">
        <v>4</v>
      </c>
      <c r="B33" s="626"/>
      <c r="C33" s="369"/>
      <c r="D33" s="64"/>
      <c r="E33" s="64"/>
      <c r="F33" s="64"/>
      <c r="G33" s="64"/>
      <c r="H33" s="64"/>
      <c r="I33" s="629">
        <f t="shared" si="0"/>
        <v>-2016</v>
      </c>
      <c r="J33" s="630"/>
      <c r="K33" s="369"/>
      <c r="L33" s="64"/>
      <c r="M33" s="48"/>
      <c r="N33" s="611">
        <f t="shared" si="1"/>
        <v>0</v>
      </c>
      <c r="O33" s="64"/>
      <c r="P33" s="64"/>
      <c r="Q33" s="64"/>
      <c r="R33" s="621"/>
      <c r="S33" s="64"/>
      <c r="T33" s="64"/>
      <c r="U33" s="64"/>
      <c r="V33" s="440"/>
      <c r="W33" s="626"/>
    </row>
    <row r="34" spans="1:23" ht="13.5">
      <c r="A34" s="635">
        <v>5</v>
      </c>
      <c r="B34" s="626"/>
      <c r="C34" s="369"/>
      <c r="D34" s="64"/>
      <c r="E34" s="64"/>
      <c r="F34" s="64"/>
      <c r="G34" s="64"/>
      <c r="H34" s="64"/>
      <c r="I34" s="629">
        <f t="shared" si="0"/>
        <v>-2016</v>
      </c>
      <c r="J34" s="630"/>
      <c r="K34" s="369"/>
      <c r="L34" s="64"/>
      <c r="M34" s="48"/>
      <c r="N34" s="611">
        <f t="shared" si="1"/>
        <v>0</v>
      </c>
      <c r="O34" s="64"/>
      <c r="P34" s="64"/>
      <c r="Q34" s="64"/>
      <c r="R34" s="621"/>
      <c r="S34" s="64"/>
      <c r="T34" s="64"/>
      <c r="U34" s="64"/>
      <c r="V34" s="440"/>
      <c r="W34" s="626"/>
    </row>
    <row r="35" spans="1:23" ht="13.5">
      <c r="A35" s="635">
        <v>6</v>
      </c>
      <c r="B35" s="626"/>
      <c r="C35" s="369"/>
      <c r="D35" s="64"/>
      <c r="E35" s="64"/>
      <c r="F35" s="64"/>
      <c r="G35" s="64"/>
      <c r="H35" s="64"/>
      <c r="I35" s="629">
        <f t="shared" si="0"/>
        <v>-2016</v>
      </c>
      <c r="J35" s="630"/>
      <c r="K35" s="369"/>
      <c r="L35" s="64"/>
      <c r="M35" s="48"/>
      <c r="N35" s="611">
        <f t="shared" si="1"/>
        <v>0</v>
      </c>
      <c r="O35" s="64"/>
      <c r="P35" s="64"/>
      <c r="Q35" s="64"/>
      <c r="R35" s="621"/>
      <c r="S35" s="64"/>
      <c r="T35" s="64"/>
      <c r="U35" s="64"/>
      <c r="V35" s="440"/>
      <c r="W35" s="626"/>
    </row>
    <row r="36" spans="1:23" ht="13.5">
      <c r="A36" s="635">
        <v>7</v>
      </c>
      <c r="B36" s="626"/>
      <c r="C36" s="369"/>
      <c r="D36" s="64"/>
      <c r="E36" s="64"/>
      <c r="F36" s="64"/>
      <c r="G36" s="64"/>
      <c r="H36" s="64"/>
      <c r="I36" s="629">
        <f t="shared" si="0"/>
        <v>-2016</v>
      </c>
      <c r="J36" s="630"/>
      <c r="K36" s="369"/>
      <c r="L36" s="64"/>
      <c r="M36" s="48"/>
      <c r="N36" s="611">
        <f t="shared" si="1"/>
        <v>0</v>
      </c>
      <c r="O36" s="64"/>
      <c r="P36" s="64"/>
      <c r="Q36" s="64"/>
      <c r="R36" s="621"/>
      <c r="S36" s="64"/>
      <c r="T36" s="64"/>
      <c r="U36" s="64"/>
      <c r="V36" s="440"/>
      <c r="W36" s="626"/>
    </row>
    <row r="37" spans="1:23" ht="44.25">
      <c r="A37" s="636"/>
      <c r="B37" s="632" t="s">
        <v>605</v>
      </c>
      <c r="C37" s="614"/>
      <c r="D37" s="375"/>
      <c r="E37" s="375"/>
      <c r="F37" s="375"/>
      <c r="G37" s="375"/>
      <c r="H37" s="375"/>
      <c r="I37" s="610"/>
      <c r="J37" s="625"/>
      <c r="K37" s="614"/>
      <c r="L37" s="375"/>
      <c r="M37" s="375"/>
      <c r="N37" s="610"/>
      <c r="O37" s="375"/>
      <c r="P37" s="375"/>
      <c r="Q37" s="375"/>
      <c r="R37" s="620"/>
      <c r="S37" s="375"/>
      <c r="T37" s="375"/>
      <c r="U37" s="375"/>
      <c r="V37" s="610"/>
      <c r="W37" s="625"/>
    </row>
    <row r="38" spans="1:23" ht="13.5">
      <c r="A38" s="637">
        <v>1</v>
      </c>
      <c r="B38" s="626"/>
      <c r="C38" s="369"/>
      <c r="D38" s="64"/>
      <c r="E38" s="64"/>
      <c r="F38" s="64"/>
      <c r="G38" s="64"/>
      <c r="H38" s="64"/>
      <c r="I38" s="629">
        <f t="shared" ref="I38:I44" si="2">10-($I$25-H38)</f>
        <v>-2016</v>
      </c>
      <c r="J38" s="630"/>
      <c r="K38" s="369"/>
      <c r="L38" s="64"/>
      <c r="M38" s="48"/>
      <c r="N38" s="611">
        <f t="shared" ref="N38:N44" si="3">SUM(K38:M38)</f>
        <v>0</v>
      </c>
      <c r="O38" s="64"/>
      <c r="P38" s="64"/>
      <c r="Q38" s="64"/>
      <c r="R38" s="621"/>
      <c r="S38" s="64"/>
      <c r="T38" s="64"/>
      <c r="U38" s="64"/>
      <c r="V38" s="440"/>
      <c r="W38" s="626"/>
    </row>
    <row r="39" spans="1:23" ht="13.5">
      <c r="A39" s="637">
        <v>2</v>
      </c>
      <c r="B39" s="626"/>
      <c r="C39" s="369"/>
      <c r="D39" s="64"/>
      <c r="E39" s="64"/>
      <c r="F39" s="64"/>
      <c r="G39" s="64"/>
      <c r="H39" s="64"/>
      <c r="I39" s="629">
        <f t="shared" si="2"/>
        <v>-2016</v>
      </c>
      <c r="J39" s="630"/>
      <c r="K39" s="369"/>
      <c r="L39" s="64"/>
      <c r="M39" s="48"/>
      <c r="N39" s="611">
        <f t="shared" si="3"/>
        <v>0</v>
      </c>
      <c r="O39" s="64"/>
      <c r="P39" s="64"/>
      <c r="Q39" s="64"/>
      <c r="R39" s="621"/>
      <c r="S39" s="64"/>
      <c r="T39" s="64"/>
      <c r="U39" s="64"/>
      <c r="V39" s="440"/>
      <c r="W39" s="626"/>
    </row>
    <row r="40" spans="1:23" ht="13.5">
      <c r="A40" s="637">
        <v>3</v>
      </c>
      <c r="B40" s="626"/>
      <c r="C40" s="369"/>
      <c r="D40" s="64"/>
      <c r="E40" s="64"/>
      <c r="F40" s="64"/>
      <c r="G40" s="64"/>
      <c r="H40" s="64"/>
      <c r="I40" s="629">
        <f t="shared" si="2"/>
        <v>-2016</v>
      </c>
      <c r="J40" s="630"/>
      <c r="K40" s="369"/>
      <c r="L40" s="64"/>
      <c r="M40" s="48"/>
      <c r="N40" s="611">
        <f t="shared" si="3"/>
        <v>0</v>
      </c>
      <c r="O40" s="64"/>
      <c r="P40" s="64"/>
      <c r="Q40" s="64"/>
      <c r="R40" s="621"/>
      <c r="S40" s="64"/>
      <c r="T40" s="64"/>
      <c r="U40" s="64"/>
      <c r="V40" s="440"/>
      <c r="W40" s="626"/>
    </row>
    <row r="41" spans="1:23" ht="13.5">
      <c r="A41" s="635">
        <v>4</v>
      </c>
      <c r="B41" s="626"/>
      <c r="C41" s="369"/>
      <c r="D41" s="64"/>
      <c r="E41" s="64"/>
      <c r="F41" s="64"/>
      <c r="G41" s="64"/>
      <c r="H41" s="64"/>
      <c r="I41" s="629">
        <f t="shared" si="2"/>
        <v>-2016</v>
      </c>
      <c r="J41" s="630"/>
      <c r="K41" s="369"/>
      <c r="L41" s="64"/>
      <c r="M41" s="48"/>
      <c r="N41" s="611">
        <f t="shared" si="3"/>
        <v>0</v>
      </c>
      <c r="O41" s="64"/>
      <c r="P41" s="64"/>
      <c r="Q41" s="64"/>
      <c r="R41" s="621"/>
      <c r="S41" s="64"/>
      <c r="T41" s="64"/>
      <c r="U41" s="64"/>
      <c r="V41" s="440"/>
      <c r="W41" s="626"/>
    </row>
    <row r="42" spans="1:23" ht="13.5">
      <c r="A42" s="635">
        <v>5</v>
      </c>
      <c r="B42" s="626"/>
      <c r="C42" s="369"/>
      <c r="D42" s="64"/>
      <c r="E42" s="64"/>
      <c r="F42" s="64"/>
      <c r="G42" s="64"/>
      <c r="H42" s="64"/>
      <c r="I42" s="629">
        <f t="shared" si="2"/>
        <v>-2016</v>
      </c>
      <c r="J42" s="630"/>
      <c r="K42" s="369"/>
      <c r="L42" s="64"/>
      <c r="M42" s="48"/>
      <c r="N42" s="611">
        <f t="shared" si="3"/>
        <v>0</v>
      </c>
      <c r="O42" s="64"/>
      <c r="P42" s="64"/>
      <c r="Q42" s="64"/>
      <c r="R42" s="621"/>
      <c r="S42" s="64"/>
      <c r="T42" s="64"/>
      <c r="U42" s="64"/>
      <c r="V42" s="440"/>
      <c r="W42" s="626"/>
    </row>
    <row r="43" spans="1:23" ht="13.5">
      <c r="A43" s="635">
        <v>6</v>
      </c>
      <c r="B43" s="626"/>
      <c r="C43" s="369"/>
      <c r="D43" s="64"/>
      <c r="E43" s="64"/>
      <c r="F43" s="64"/>
      <c r="G43" s="64"/>
      <c r="H43" s="64"/>
      <c r="I43" s="629">
        <f t="shared" si="2"/>
        <v>-2016</v>
      </c>
      <c r="J43" s="630"/>
      <c r="K43" s="369"/>
      <c r="L43" s="64"/>
      <c r="M43" s="48"/>
      <c r="N43" s="611">
        <f t="shared" si="3"/>
        <v>0</v>
      </c>
      <c r="O43" s="64"/>
      <c r="P43" s="64"/>
      <c r="Q43" s="64"/>
      <c r="R43" s="621"/>
      <c r="S43" s="64"/>
      <c r="T43" s="64"/>
      <c r="U43" s="64"/>
      <c r="V43" s="440"/>
      <c r="W43" s="626"/>
    </row>
    <row r="44" spans="1:23" ht="13.5">
      <c r="A44" s="635">
        <v>7</v>
      </c>
      <c r="B44" s="626"/>
      <c r="C44" s="369"/>
      <c r="D44" s="64"/>
      <c r="E44" s="64"/>
      <c r="F44" s="64"/>
      <c r="G44" s="64"/>
      <c r="H44" s="64"/>
      <c r="I44" s="629">
        <f t="shared" si="2"/>
        <v>-2016</v>
      </c>
      <c r="J44" s="630"/>
      <c r="K44" s="369"/>
      <c r="L44" s="64"/>
      <c r="M44" s="48"/>
      <c r="N44" s="611">
        <f t="shared" si="3"/>
        <v>0</v>
      </c>
      <c r="O44" s="64"/>
      <c r="P44" s="64"/>
      <c r="Q44" s="64"/>
      <c r="R44" s="621"/>
      <c r="S44" s="64"/>
      <c r="T44" s="64"/>
      <c r="U44" s="64"/>
      <c r="V44" s="440"/>
      <c r="W44" s="626"/>
    </row>
    <row r="45" spans="1:23" ht="14.25">
      <c r="A45" s="638"/>
      <c r="B45" s="633" t="s">
        <v>593</v>
      </c>
      <c r="C45" s="614"/>
      <c r="D45" s="375"/>
      <c r="E45" s="375"/>
      <c r="F45" s="375"/>
      <c r="G45" s="375"/>
      <c r="H45" s="375"/>
      <c r="I45" s="610"/>
      <c r="J45" s="625"/>
      <c r="K45" s="614"/>
      <c r="L45" s="375"/>
      <c r="M45" s="375"/>
      <c r="N45" s="610"/>
      <c r="O45" s="375"/>
      <c r="P45" s="375"/>
      <c r="Q45" s="375"/>
      <c r="R45" s="620"/>
      <c r="S45" s="375"/>
      <c r="T45" s="375"/>
      <c r="U45" s="375"/>
      <c r="V45" s="610"/>
      <c r="W45" s="625"/>
    </row>
    <row r="46" spans="1:23" ht="13.5">
      <c r="A46" s="635">
        <v>1</v>
      </c>
      <c r="B46" s="626"/>
      <c r="C46" s="369"/>
      <c r="D46" s="64"/>
      <c r="E46" s="64"/>
      <c r="F46" s="64"/>
      <c r="G46" s="64"/>
      <c r="H46" s="64"/>
      <c r="I46" s="629">
        <f t="shared" ref="I46:I52" si="4">10-($I$25-H46)</f>
        <v>-2016</v>
      </c>
      <c r="J46" s="630"/>
      <c r="K46" s="369"/>
      <c r="L46" s="64"/>
      <c r="M46" s="48"/>
      <c r="N46" s="611">
        <f t="shared" ref="N46:N52" si="5">SUM(K46:M46)</f>
        <v>0</v>
      </c>
      <c r="O46" s="64"/>
      <c r="P46" s="64"/>
      <c r="Q46" s="64"/>
      <c r="R46" s="621"/>
      <c r="S46" s="64"/>
      <c r="T46" s="64"/>
      <c r="U46" s="64"/>
      <c r="V46" s="440"/>
      <c r="W46" s="626"/>
    </row>
    <row r="47" spans="1:23" ht="13.5">
      <c r="A47" s="635">
        <v>2</v>
      </c>
      <c r="B47" s="626"/>
      <c r="C47" s="369"/>
      <c r="D47" s="64"/>
      <c r="E47" s="64"/>
      <c r="F47" s="64"/>
      <c r="G47" s="64"/>
      <c r="H47" s="64"/>
      <c r="I47" s="629">
        <f t="shared" si="4"/>
        <v>-2016</v>
      </c>
      <c r="J47" s="630"/>
      <c r="K47" s="369"/>
      <c r="L47" s="64"/>
      <c r="M47" s="48"/>
      <c r="N47" s="611">
        <f t="shared" si="5"/>
        <v>0</v>
      </c>
      <c r="O47" s="64"/>
      <c r="P47" s="64"/>
      <c r="Q47" s="64"/>
      <c r="R47" s="621"/>
      <c r="S47" s="64"/>
      <c r="T47" s="64"/>
      <c r="U47" s="64"/>
      <c r="V47" s="440"/>
      <c r="W47" s="626"/>
    </row>
    <row r="48" spans="1:23" ht="13.5">
      <c r="A48" s="635">
        <v>3</v>
      </c>
      <c r="B48" s="626"/>
      <c r="C48" s="369"/>
      <c r="D48" s="64"/>
      <c r="E48" s="64"/>
      <c r="F48" s="64"/>
      <c r="G48" s="64"/>
      <c r="H48" s="64"/>
      <c r="I48" s="629">
        <f t="shared" si="4"/>
        <v>-2016</v>
      </c>
      <c r="J48" s="630"/>
      <c r="K48" s="369"/>
      <c r="L48" s="64"/>
      <c r="M48" s="48"/>
      <c r="N48" s="611">
        <f t="shared" si="5"/>
        <v>0</v>
      </c>
      <c r="O48" s="64"/>
      <c r="P48" s="64"/>
      <c r="Q48" s="64"/>
      <c r="R48" s="621"/>
      <c r="S48" s="64"/>
      <c r="T48" s="64"/>
      <c r="U48" s="64"/>
      <c r="V48" s="440"/>
      <c r="W48" s="626"/>
    </row>
    <row r="49" spans="1:23" ht="13.5">
      <c r="A49" s="635">
        <v>4</v>
      </c>
      <c r="B49" s="626"/>
      <c r="C49" s="369"/>
      <c r="D49" s="64"/>
      <c r="E49" s="64"/>
      <c r="F49" s="64"/>
      <c r="G49" s="64"/>
      <c r="H49" s="64"/>
      <c r="I49" s="629">
        <f t="shared" si="4"/>
        <v>-2016</v>
      </c>
      <c r="J49" s="630"/>
      <c r="K49" s="369"/>
      <c r="L49" s="64"/>
      <c r="M49" s="48"/>
      <c r="N49" s="611">
        <f t="shared" si="5"/>
        <v>0</v>
      </c>
      <c r="O49" s="64"/>
      <c r="P49" s="64"/>
      <c r="Q49" s="64"/>
      <c r="R49" s="621"/>
      <c r="S49" s="64"/>
      <c r="T49" s="64"/>
      <c r="U49" s="64"/>
      <c r="V49" s="440"/>
      <c r="W49" s="626"/>
    </row>
    <row r="50" spans="1:23" ht="13.5">
      <c r="A50" s="635">
        <v>5</v>
      </c>
      <c r="B50" s="626"/>
      <c r="C50" s="369"/>
      <c r="D50" s="64"/>
      <c r="E50" s="64"/>
      <c r="F50" s="64"/>
      <c r="G50" s="64"/>
      <c r="H50" s="64"/>
      <c r="I50" s="629">
        <f t="shared" si="4"/>
        <v>-2016</v>
      </c>
      <c r="J50" s="630"/>
      <c r="K50" s="369"/>
      <c r="L50" s="64"/>
      <c r="M50" s="48"/>
      <c r="N50" s="611">
        <f t="shared" si="5"/>
        <v>0</v>
      </c>
      <c r="O50" s="64"/>
      <c r="P50" s="64"/>
      <c r="Q50" s="64"/>
      <c r="R50" s="621"/>
      <c r="S50" s="64"/>
      <c r="T50" s="64"/>
      <c r="U50" s="64"/>
      <c r="V50" s="440"/>
      <c r="W50" s="626"/>
    </row>
    <row r="51" spans="1:23" ht="13.5">
      <c r="A51" s="635">
        <v>6</v>
      </c>
      <c r="B51" s="626"/>
      <c r="C51" s="369"/>
      <c r="D51" s="64"/>
      <c r="E51" s="64"/>
      <c r="F51" s="64"/>
      <c r="G51" s="64"/>
      <c r="H51" s="64"/>
      <c r="I51" s="629">
        <f t="shared" si="4"/>
        <v>-2016</v>
      </c>
      <c r="J51" s="630"/>
      <c r="K51" s="369"/>
      <c r="L51" s="64"/>
      <c r="M51" s="48"/>
      <c r="N51" s="611">
        <f t="shared" si="5"/>
        <v>0</v>
      </c>
      <c r="O51" s="64"/>
      <c r="P51" s="64"/>
      <c r="Q51" s="64"/>
      <c r="R51" s="621"/>
      <c r="S51" s="64"/>
      <c r="T51" s="64"/>
      <c r="U51" s="64"/>
      <c r="V51" s="440"/>
      <c r="W51" s="626"/>
    </row>
    <row r="52" spans="1:23" ht="14.25" thickBot="1">
      <c r="A52" s="639">
        <v>7</v>
      </c>
      <c r="B52" s="627"/>
      <c r="C52" s="640"/>
      <c r="D52" s="64"/>
      <c r="E52" s="64"/>
      <c r="F52" s="64"/>
      <c r="G52" s="64"/>
      <c r="H52" s="570"/>
      <c r="I52" s="641">
        <f t="shared" si="4"/>
        <v>-2016</v>
      </c>
      <c r="J52" s="645"/>
      <c r="K52" s="640"/>
      <c r="L52" s="570"/>
      <c r="M52" s="642"/>
      <c r="N52" s="643">
        <f t="shared" si="5"/>
        <v>0</v>
      </c>
      <c r="O52" s="64"/>
      <c r="P52" s="64"/>
      <c r="Q52" s="64"/>
      <c r="R52" s="622"/>
      <c r="S52" s="64"/>
      <c r="T52" s="64"/>
      <c r="U52" s="64"/>
      <c r="V52" s="644"/>
      <c r="W52" s="627"/>
    </row>
    <row r="53" spans="1:23" ht="13.5">
      <c r="A53" s="669"/>
      <c r="B53" s="5"/>
      <c r="C53" s="5"/>
      <c r="D53" s="5"/>
      <c r="E53" s="5"/>
      <c r="F53" s="5"/>
      <c r="G53" s="5"/>
      <c r="H53" s="5"/>
      <c r="I53" s="712"/>
      <c r="J53" s="712"/>
      <c r="K53" s="5"/>
      <c r="L53" s="5"/>
      <c r="M53" s="712"/>
      <c r="N53" s="5"/>
      <c r="O53" s="712"/>
      <c r="P53" s="5"/>
      <c r="Q53" s="5"/>
      <c r="R53" s="5"/>
      <c r="S53" s="5"/>
      <c r="T53" s="5"/>
      <c r="U53" s="488"/>
    </row>
    <row r="54" spans="1:23" ht="13.5">
      <c r="A54" s="669"/>
      <c r="B54" s="5" t="s">
        <v>606</v>
      </c>
      <c r="C54" s="5"/>
      <c r="D54" s="5"/>
      <c r="E54" s="5"/>
      <c r="F54" s="5"/>
      <c r="G54" s="5"/>
      <c r="H54" s="5"/>
      <c r="I54" s="712"/>
      <c r="J54" s="5"/>
      <c r="K54" s="5"/>
      <c r="L54" s="5"/>
      <c r="M54" s="712"/>
      <c r="N54" s="5"/>
      <c r="O54" s="5"/>
      <c r="P54" s="5"/>
      <c r="Q54" s="5"/>
      <c r="R54" s="5"/>
      <c r="S54" s="5"/>
      <c r="T54" s="5"/>
      <c r="U54" s="488"/>
    </row>
    <row r="55" spans="1:23" ht="14.25">
      <c r="A55" s="713" t="s">
        <v>7</v>
      </c>
      <c r="B55" s="544" t="s">
        <v>683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488"/>
    </row>
    <row r="56" spans="1:23" ht="14.25">
      <c r="A56" s="713"/>
      <c r="B56" s="5" t="s">
        <v>602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488"/>
    </row>
    <row r="57" spans="1:23" ht="17.25">
      <c r="A57" s="714">
        <v>1</v>
      </c>
      <c r="B57" s="5" t="s">
        <v>687</v>
      </c>
      <c r="I57" s="5"/>
      <c r="J57" s="5"/>
      <c r="K57" s="5"/>
      <c r="L57" s="5"/>
      <c r="M57" s="5"/>
      <c r="N57" s="5"/>
    </row>
    <row r="58" spans="1:23" ht="17.25">
      <c r="A58" s="714">
        <v>2</v>
      </c>
      <c r="B58" s="5" t="s">
        <v>688</v>
      </c>
      <c r="I58" s="5"/>
      <c r="K58" s="5"/>
      <c r="L58" s="5"/>
      <c r="M58" s="5"/>
      <c r="N58" s="5"/>
    </row>
    <row r="59" spans="1:23" ht="17.25">
      <c r="A59" s="714">
        <v>2</v>
      </c>
      <c r="B59" s="5" t="s">
        <v>689</v>
      </c>
      <c r="I59" s="5"/>
      <c r="K59" s="5"/>
      <c r="L59" s="5"/>
      <c r="M59" s="5"/>
      <c r="N59" s="5"/>
    </row>
    <row r="60" spans="1:23" ht="17.25">
      <c r="A60" s="714">
        <v>3</v>
      </c>
      <c r="B60" s="5" t="s">
        <v>690</v>
      </c>
      <c r="I60" s="5"/>
      <c r="K60" s="5"/>
      <c r="L60" s="5"/>
      <c r="M60" s="5"/>
      <c r="N60" s="5"/>
    </row>
    <row r="61" spans="1:23" ht="13.5">
      <c r="I61" s="5"/>
      <c r="K61" s="5"/>
      <c r="L61" s="5"/>
      <c r="M61" s="5"/>
      <c r="N61" s="5"/>
    </row>
    <row r="62" spans="1:23" ht="13.5">
      <c r="I62" s="5"/>
      <c r="K62" s="5"/>
      <c r="L62" s="5"/>
      <c r="M62" s="5"/>
      <c r="N62" s="5"/>
    </row>
    <row r="63" spans="1:23" ht="14.25">
      <c r="B63" s="715" t="s">
        <v>506</v>
      </c>
      <c r="I63" s="5"/>
      <c r="K63" s="5"/>
      <c r="L63" s="5"/>
      <c r="M63" s="5"/>
      <c r="N63" s="5"/>
    </row>
    <row r="64" spans="1:23" ht="13.5">
      <c r="B64" s="5"/>
      <c r="C64" s="5"/>
      <c r="D64" s="5"/>
      <c r="E64" s="5"/>
      <c r="F64" s="5"/>
      <c r="G64" s="5"/>
      <c r="H64" s="5"/>
      <c r="I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488"/>
    </row>
    <row r="65" spans="1:21" ht="14.25">
      <c r="A65" s="713"/>
      <c r="J65" s="5"/>
    </row>
    <row r="66" spans="1:21" ht="13.5">
      <c r="A66" s="5"/>
      <c r="C66" s="5"/>
      <c r="D66" s="5"/>
      <c r="E66" s="5"/>
      <c r="F66" s="5"/>
      <c r="G66" s="5"/>
      <c r="H66" s="5"/>
      <c r="I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488"/>
    </row>
    <row r="67" spans="1:21" ht="13.5">
      <c r="J67" s="5"/>
    </row>
    <row r="68" spans="1:21" ht="86.25" hidden="1">
      <c r="B68" s="387" t="s">
        <v>612</v>
      </c>
      <c r="C68" s="387" t="s">
        <v>595</v>
      </c>
      <c r="D68" s="387" t="s">
        <v>613</v>
      </c>
      <c r="E68" s="387" t="s">
        <v>614</v>
      </c>
    </row>
    <row r="69" spans="1:21" ht="17.25" hidden="1">
      <c r="B69" s="538" t="s">
        <v>615</v>
      </c>
      <c r="C69" s="538" t="s">
        <v>607</v>
      </c>
      <c r="D69" s="538" t="s">
        <v>616</v>
      </c>
      <c r="E69" s="538" t="s">
        <v>617</v>
      </c>
    </row>
    <row r="70" spans="1:21" ht="17.25" hidden="1">
      <c r="B70" s="538" t="s">
        <v>618</v>
      </c>
      <c r="C70" s="538" t="s">
        <v>608</v>
      </c>
      <c r="D70" s="538" t="s">
        <v>619</v>
      </c>
      <c r="E70" s="538" t="s">
        <v>620</v>
      </c>
    </row>
    <row r="71" spans="1:21" ht="17.25" hidden="1">
      <c r="B71" s="538" t="s">
        <v>621</v>
      </c>
      <c r="C71" s="538" t="s">
        <v>609</v>
      </c>
      <c r="D71" s="538" t="s">
        <v>622</v>
      </c>
      <c r="E71" s="538"/>
    </row>
    <row r="72" spans="1:21" ht="17.25" hidden="1">
      <c r="B72" s="538" t="s">
        <v>623</v>
      </c>
      <c r="C72" s="538" t="s">
        <v>610</v>
      </c>
      <c r="D72" s="538" t="s">
        <v>624</v>
      </c>
    </row>
    <row r="73" spans="1:21" ht="17.25" hidden="1">
      <c r="B73" s="538" t="s">
        <v>625</v>
      </c>
      <c r="C73" s="538" t="s">
        <v>611</v>
      </c>
      <c r="D73" s="539" t="s">
        <v>626</v>
      </c>
    </row>
    <row r="74" spans="1:21" ht="17.25" hidden="1">
      <c r="B74" s="538" t="s">
        <v>237</v>
      </c>
      <c r="C74" s="716"/>
      <c r="D74" s="540"/>
    </row>
    <row r="75" spans="1:21" hidden="1"/>
    <row r="76" spans="1:21" ht="69" hidden="1">
      <c r="B76" s="387" t="s">
        <v>633</v>
      </c>
    </row>
    <row r="77" spans="1:21" ht="17.25" hidden="1">
      <c r="B77" s="542" t="s">
        <v>631</v>
      </c>
    </row>
    <row r="78" spans="1:21" ht="17.25" hidden="1">
      <c r="B78" s="542" t="s">
        <v>728</v>
      </c>
    </row>
    <row r="79" spans="1:21" ht="34.5" hidden="1">
      <c r="B79" s="542" t="s">
        <v>706</v>
      </c>
    </row>
    <row r="80" spans="1:21" ht="17.25" hidden="1">
      <c r="B80" s="542" t="s">
        <v>729</v>
      </c>
    </row>
  </sheetData>
  <mergeCells count="7">
    <mergeCell ref="K3:M3"/>
    <mergeCell ref="K22:N22"/>
    <mergeCell ref="J22:J23"/>
    <mergeCell ref="W22:W23"/>
    <mergeCell ref="C22:I22"/>
    <mergeCell ref="O22:R22"/>
    <mergeCell ref="S22:V22"/>
  </mergeCells>
  <conditionalFormatting sqref="I27:I28">
    <cfRule type="cellIs" dxfId="7" priority="7" stopIfTrue="1" operator="equal">
      <formula>-2015</formula>
    </cfRule>
    <cfRule type="cellIs" dxfId="6" priority="8" stopIfTrue="1" operator="equal">
      <formula>-2014</formula>
    </cfRule>
  </conditionalFormatting>
  <conditionalFormatting sqref="I30:I36">
    <cfRule type="cellIs" dxfId="5" priority="1" stopIfTrue="1" operator="equal">
      <formula>-2015</formula>
    </cfRule>
    <cfRule type="cellIs" dxfId="4" priority="2" stopIfTrue="1" operator="equal">
      <formula>-2014</formula>
    </cfRule>
  </conditionalFormatting>
  <conditionalFormatting sqref="I38:I44">
    <cfRule type="cellIs" dxfId="3" priority="5" stopIfTrue="1" operator="equal">
      <formula>-2015</formula>
    </cfRule>
    <cfRule type="cellIs" dxfId="2" priority="6" stopIfTrue="1" operator="equal">
      <formula>-2014</formula>
    </cfRule>
  </conditionalFormatting>
  <conditionalFormatting sqref="I46:I52">
    <cfRule type="cellIs" dxfId="1" priority="3" stopIfTrue="1" operator="equal">
      <formula>-2015</formula>
    </cfRule>
    <cfRule type="cellIs" dxfId="0" priority="4" stopIfTrue="1" operator="equal">
      <formula>-2014</formula>
    </cfRule>
  </conditionalFormatting>
  <dataValidations count="6">
    <dataValidation type="list" allowBlank="1" showInputMessage="1" showErrorMessage="1" sqref="J27:J28" xr:uid="{C5F16142-0831-499A-9B0A-315684A9E8E4}">
      <formula1>$B$77:$B$81</formula1>
    </dataValidation>
    <dataValidation type="list" allowBlank="1" showInputMessage="1" showErrorMessage="1" sqref="J30:J36 J46:J52 J38:J44" xr:uid="{221A9810-2CAC-43F3-BF39-5F778ECA228A}">
      <formula1>$B$77:$B$80</formula1>
    </dataValidation>
    <dataValidation type="list" allowBlank="1" showInputMessage="1" showErrorMessage="1" sqref="G27:G28 G38:G44 G30:G36 G46:G52" xr:uid="{20A3E13E-3AF2-4F75-AF36-C89AD04B4FA1}">
      <formula1>$E$69:$E$70</formula1>
    </dataValidation>
    <dataValidation type="list" allowBlank="1" showInputMessage="1" showErrorMessage="1" sqref="F27:F28 U38:U44 U30:U36 U46:U52 U27:U28 Q30:Q36 F38:F44 F30:F36 F46:F52 Q46:Q52 Q27:Q28 Q38:Q44" xr:uid="{C768A6B9-D2B6-4C9E-A9F4-FE6AA76C2671}">
      <formula1>$D$69:$D$73</formula1>
    </dataValidation>
    <dataValidation type="list" allowBlank="1" showInputMessage="1" showErrorMessage="1" sqref="E27:E28 T38:T44 T30:T36 T46:T52 T27:T28 P30:P36 E38:E44 E30:E36 E46:E52 P46:P52 P27:P28 P38:P44" xr:uid="{F6C5B0B3-F4FE-4C70-8E0A-4E781A0F6048}">
      <formula1>$C$69:$C$73</formula1>
    </dataValidation>
    <dataValidation type="list" allowBlank="1" showInputMessage="1" showErrorMessage="1" sqref="O46:O52 S30:S36 S27:S28 S38:S44 S46:S52 O30:O36 O27:O28 D30:D36 D27:D28 D38:D44 D46:D52 R49:R52 O38:O44" xr:uid="{2796855E-9813-4CB0-A31A-AAC4AE5C6C24}">
      <formula1>$B$69:$B$74</formula1>
    </dataValidation>
  </dataValidation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F8E1A-3548-49BA-8E8E-F2806771B9A3}">
  <dimension ref="A1:IR405"/>
  <sheetViews>
    <sheetView zoomScale="77" zoomScaleNormal="77" workbookViewId="0">
      <selection sqref="A1:IV65536"/>
    </sheetView>
  </sheetViews>
  <sheetFormatPr defaultRowHeight="13.5"/>
  <cols>
    <col min="1" max="2" width="9.140625" style="5"/>
    <col min="3" max="3" width="9.140625" style="5" customWidth="1"/>
    <col min="4" max="4" width="59.5703125" style="5" customWidth="1"/>
    <col min="5" max="5" width="19.140625" style="5" customWidth="1"/>
    <col min="6" max="6" width="9.28515625" style="5" customWidth="1"/>
    <col min="7" max="7" width="8.5703125" style="5" customWidth="1"/>
    <col min="8" max="8" width="11.140625" style="5" customWidth="1"/>
    <col min="9" max="9" width="12.42578125" style="5" bestFit="1" customWidth="1"/>
    <col min="10" max="10" width="11.140625" style="5" customWidth="1"/>
    <col min="11" max="11" width="14.85546875" style="5" customWidth="1"/>
    <col min="12" max="12" width="8.140625" style="5" customWidth="1"/>
    <col min="13" max="13" width="11.85546875" style="5" customWidth="1"/>
    <col min="14" max="14" width="11" style="5" customWidth="1"/>
    <col min="15" max="15" width="9.5703125" style="5" customWidth="1"/>
    <col min="16" max="16" width="11.85546875" style="5" customWidth="1"/>
    <col min="17" max="17" width="11" style="5" customWidth="1"/>
    <col min="18" max="16384" width="9.140625" style="5"/>
  </cols>
  <sheetData>
    <row r="1" spans="1:252">
      <c r="A1" s="28"/>
      <c r="B1" s="28"/>
      <c r="C1" s="219"/>
      <c r="D1" s="3"/>
      <c r="E1" s="3"/>
      <c r="F1" s="3"/>
      <c r="G1" s="79"/>
      <c r="H1" s="79"/>
      <c r="I1" s="3"/>
      <c r="J1" s="27"/>
      <c r="K1" s="91" t="s">
        <v>153</v>
      </c>
      <c r="L1" s="3"/>
      <c r="M1" s="27"/>
      <c r="N1" s="27"/>
      <c r="O1" s="27"/>
      <c r="P1" s="27"/>
      <c r="Q1" s="27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</row>
    <row r="2" spans="1:252">
      <c r="A2" s="28"/>
      <c r="B2" s="28"/>
      <c r="C2" s="219"/>
      <c r="D2" s="3"/>
      <c r="E2" s="3"/>
      <c r="F2" s="3"/>
      <c r="G2" s="79"/>
      <c r="H2" s="79"/>
      <c r="I2" s="3"/>
      <c r="J2" s="900" t="s">
        <v>28</v>
      </c>
      <c r="K2" s="900"/>
      <c r="L2" s="900"/>
      <c r="M2" s="27"/>
      <c r="N2" s="27"/>
      <c r="O2" s="27"/>
      <c r="P2" s="27"/>
      <c r="Q2" s="27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</row>
    <row r="3" spans="1:252" ht="14.25" thickBot="1">
      <c r="A3" s="28"/>
      <c r="B3" s="28"/>
      <c r="C3" s="27"/>
      <c r="D3" s="20" t="s">
        <v>746</v>
      </c>
      <c r="E3" s="20"/>
      <c r="F3" s="117"/>
      <c r="G3" s="117"/>
      <c r="H3" s="117"/>
      <c r="I3" s="9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</row>
    <row r="4" spans="1:252">
      <c r="C4" s="27"/>
      <c r="D4" s="892" t="s">
        <v>29</v>
      </c>
      <c r="E4" s="892"/>
      <c r="F4" s="892"/>
      <c r="G4" s="892"/>
      <c r="H4" s="892"/>
      <c r="I4" s="28"/>
      <c r="J4" s="36"/>
      <c r="K4" s="28"/>
      <c r="L4" s="28"/>
      <c r="M4" s="28"/>
      <c r="N4" s="28"/>
      <c r="O4" s="28"/>
      <c r="P4" s="28"/>
    </row>
    <row r="5" spans="1:252" ht="14.25">
      <c r="A5" s="120"/>
      <c r="B5" s="120"/>
      <c r="C5" s="937" t="s">
        <v>143</v>
      </c>
      <c r="D5" s="937"/>
      <c r="E5" s="937"/>
      <c r="F5" s="937"/>
      <c r="G5" s="937"/>
      <c r="H5" s="937"/>
      <c r="I5" s="937"/>
      <c r="J5" s="937"/>
      <c r="K5" s="937"/>
      <c r="L5" s="937"/>
      <c r="M5" s="937"/>
      <c r="N5" s="28"/>
      <c r="O5" s="120"/>
      <c r="P5" s="120"/>
      <c r="Q5" s="28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</row>
    <row r="6" spans="1:252">
      <c r="A6" s="62"/>
      <c r="B6" s="62"/>
      <c r="C6" s="62"/>
      <c r="D6" s="10"/>
      <c r="E6" s="10"/>
      <c r="F6" s="10"/>
      <c r="G6" s="10"/>
      <c r="H6" s="10"/>
      <c r="I6" s="10"/>
      <c r="J6" s="10"/>
      <c r="K6" s="10"/>
      <c r="L6" s="10"/>
      <c r="M6" s="10"/>
      <c r="N6" s="28"/>
      <c r="O6" s="10"/>
      <c r="P6" s="10"/>
      <c r="Q6" s="28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pans="1:252" ht="14.25">
      <c r="A7" s="120"/>
      <c r="B7" s="120"/>
      <c r="C7" s="937" t="s">
        <v>896</v>
      </c>
      <c r="D7" s="937"/>
      <c r="E7" s="937"/>
      <c r="F7" s="937"/>
      <c r="G7" s="937"/>
      <c r="H7" s="937"/>
      <c r="I7" s="937"/>
      <c r="J7" s="937"/>
      <c r="K7" s="937"/>
      <c r="L7" s="937"/>
      <c r="M7" s="937"/>
      <c r="N7" s="28"/>
      <c r="O7" s="120"/>
      <c r="P7" s="120"/>
      <c r="Q7" s="28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0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  <c r="IR7" s="120"/>
    </row>
    <row r="8" spans="1:252" ht="31.5" customHeight="1">
      <c r="A8" s="120"/>
      <c r="B8" s="120"/>
      <c r="C8" s="966" t="s">
        <v>448</v>
      </c>
      <c r="D8" s="966"/>
      <c r="E8" s="966"/>
      <c r="F8" s="966"/>
      <c r="G8" s="966"/>
      <c r="H8" s="966"/>
      <c r="I8" s="966"/>
      <c r="J8" s="966"/>
      <c r="K8" s="966"/>
      <c r="L8" s="966"/>
      <c r="M8" s="966"/>
      <c r="N8" s="28"/>
      <c r="O8" s="120"/>
      <c r="P8" s="120"/>
      <c r="Q8" s="28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  <c r="IP8" s="120"/>
      <c r="IQ8" s="120"/>
      <c r="IR8" s="120"/>
    </row>
    <row r="9" spans="1:252" ht="14.25">
      <c r="A9" s="120"/>
      <c r="B9" s="120"/>
      <c r="C9" s="120"/>
      <c r="D9" s="34"/>
      <c r="E9" s="34"/>
      <c r="F9" s="34"/>
      <c r="G9" s="34"/>
      <c r="H9" s="34"/>
      <c r="I9" s="34"/>
      <c r="J9" s="34"/>
      <c r="K9" s="34"/>
      <c r="L9" s="34"/>
      <c r="M9" s="34"/>
      <c r="N9" s="120"/>
      <c r="O9" s="34"/>
      <c r="P9" s="34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0"/>
      <c r="CF9" s="120"/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20"/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120"/>
      <c r="FH9" s="120"/>
      <c r="FI9" s="120"/>
      <c r="FJ9" s="120"/>
      <c r="FK9" s="120"/>
      <c r="FL9" s="120"/>
      <c r="FM9" s="120"/>
      <c r="FN9" s="120"/>
      <c r="FO9" s="120"/>
      <c r="FP9" s="120"/>
      <c r="FQ9" s="120"/>
      <c r="FR9" s="120"/>
      <c r="FS9" s="120"/>
      <c r="FT9" s="120"/>
      <c r="FU9" s="120"/>
      <c r="FV9" s="120"/>
      <c r="FW9" s="120"/>
      <c r="FX9" s="120"/>
      <c r="FY9" s="120"/>
      <c r="FZ9" s="120"/>
      <c r="GA9" s="120"/>
      <c r="GB9" s="120"/>
      <c r="GC9" s="120"/>
      <c r="GD9" s="120"/>
      <c r="GE9" s="120"/>
      <c r="GF9" s="120"/>
      <c r="GG9" s="120"/>
      <c r="GH9" s="120"/>
      <c r="GI9" s="120"/>
      <c r="GJ9" s="120"/>
      <c r="GK9" s="120"/>
      <c r="GL9" s="120"/>
      <c r="GM9" s="120"/>
      <c r="GN9" s="120"/>
      <c r="GO9" s="120"/>
      <c r="GP9" s="120"/>
      <c r="GQ9" s="120"/>
      <c r="GR9" s="120"/>
      <c r="GS9" s="120"/>
      <c r="GT9" s="120"/>
      <c r="GU9" s="120"/>
      <c r="GV9" s="120"/>
      <c r="GW9" s="120"/>
      <c r="GX9" s="120"/>
      <c r="GY9" s="120"/>
      <c r="GZ9" s="120"/>
      <c r="HA9" s="120"/>
      <c r="HB9" s="120"/>
      <c r="HC9" s="120"/>
      <c r="HD9" s="120"/>
      <c r="HE9" s="120"/>
      <c r="HF9" s="120"/>
      <c r="HG9" s="120"/>
      <c r="HH9" s="120"/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120"/>
      <c r="HX9" s="120"/>
      <c r="HY9" s="120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  <c r="IK9" s="120"/>
      <c r="IL9" s="120"/>
      <c r="IM9" s="120"/>
      <c r="IN9" s="120"/>
      <c r="IO9" s="120"/>
      <c r="IP9" s="120"/>
      <c r="IQ9" s="120"/>
      <c r="IR9" s="120"/>
    </row>
    <row r="10" spans="1:252" ht="15" thickBot="1">
      <c r="A10" s="120"/>
      <c r="B10" s="120"/>
      <c r="C10" s="120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20"/>
      <c r="O10" s="34"/>
      <c r="P10" s="34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  <c r="IP10" s="120"/>
      <c r="IQ10" s="120"/>
      <c r="IR10" s="120"/>
    </row>
    <row r="11" spans="1:252" ht="41.25" thickBot="1">
      <c r="A11" s="717"/>
      <c r="B11" s="717"/>
      <c r="C11" s="717"/>
      <c r="D11" s="718"/>
      <c r="E11" s="719" t="s">
        <v>434</v>
      </c>
      <c r="F11" s="720"/>
      <c r="G11" s="964" t="s">
        <v>449</v>
      </c>
      <c r="H11" s="964"/>
      <c r="I11" s="964"/>
      <c r="J11" s="964"/>
      <c r="K11" s="965"/>
      <c r="L11" s="962" t="s">
        <v>656</v>
      </c>
      <c r="M11" s="953"/>
      <c r="N11" s="963"/>
      <c r="O11" s="962" t="s">
        <v>663</v>
      </c>
      <c r="P11" s="953"/>
      <c r="Q11" s="963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pans="1:252" ht="67.5">
      <c r="A12" s="721" t="s">
        <v>431</v>
      </c>
      <c r="B12" s="721" t="s">
        <v>432</v>
      </c>
      <c r="C12" s="721" t="s">
        <v>433</v>
      </c>
      <c r="D12" s="722"/>
      <c r="E12" s="721" t="s">
        <v>435</v>
      </c>
      <c r="F12" s="721" t="s">
        <v>159</v>
      </c>
      <c r="G12" s="723" t="s">
        <v>154</v>
      </c>
      <c r="H12" s="724" t="s">
        <v>160</v>
      </c>
      <c r="I12" s="724" t="s">
        <v>161</v>
      </c>
      <c r="J12" s="724" t="s">
        <v>447</v>
      </c>
      <c r="K12" s="724" t="s">
        <v>446</v>
      </c>
      <c r="L12" s="724" t="s">
        <v>154</v>
      </c>
      <c r="M12" s="724" t="s">
        <v>155</v>
      </c>
      <c r="N12" s="724" t="s">
        <v>156</v>
      </c>
      <c r="O12" s="724" t="s">
        <v>154</v>
      </c>
      <c r="P12" s="724" t="s">
        <v>155</v>
      </c>
      <c r="Q12" s="724" t="s">
        <v>156</v>
      </c>
      <c r="R12" s="725"/>
      <c r="S12" s="725"/>
      <c r="T12" s="725"/>
      <c r="U12" s="725"/>
      <c r="V12" s="725"/>
      <c r="W12" s="725"/>
      <c r="X12" s="725"/>
      <c r="Y12" s="725"/>
      <c r="Z12" s="725"/>
      <c r="AA12" s="725"/>
      <c r="AB12" s="725"/>
      <c r="AC12" s="725"/>
      <c r="AD12" s="725"/>
      <c r="AE12" s="725"/>
      <c r="AF12" s="725"/>
      <c r="AG12" s="725"/>
      <c r="AH12" s="725"/>
      <c r="AI12" s="725"/>
      <c r="AJ12" s="725"/>
      <c r="AK12" s="725"/>
      <c r="AL12" s="725"/>
      <c r="AM12" s="725"/>
      <c r="AN12" s="725"/>
      <c r="AO12" s="725"/>
      <c r="AP12" s="725"/>
      <c r="AQ12" s="725"/>
      <c r="AR12" s="725"/>
      <c r="AS12" s="725"/>
      <c r="AT12" s="725"/>
      <c r="AU12" s="725"/>
      <c r="AV12" s="725"/>
      <c r="AW12" s="725"/>
      <c r="AX12" s="725"/>
      <c r="AY12" s="725"/>
      <c r="AZ12" s="725"/>
      <c r="BA12" s="725"/>
      <c r="BB12" s="725"/>
      <c r="BC12" s="725"/>
      <c r="BD12" s="725"/>
      <c r="BE12" s="725"/>
      <c r="BF12" s="725"/>
      <c r="BG12" s="725"/>
      <c r="BH12" s="725"/>
      <c r="BI12" s="725"/>
      <c r="BJ12" s="725"/>
      <c r="BK12" s="725"/>
      <c r="BL12" s="725"/>
      <c r="BM12" s="725"/>
      <c r="BN12" s="725"/>
      <c r="BO12" s="725"/>
      <c r="BP12" s="725"/>
      <c r="BQ12" s="725"/>
      <c r="BR12" s="725"/>
      <c r="BS12" s="725"/>
      <c r="BT12" s="725"/>
      <c r="BU12" s="725"/>
      <c r="BV12" s="725"/>
      <c r="BW12" s="725"/>
      <c r="BX12" s="725"/>
      <c r="BY12" s="725"/>
      <c r="BZ12" s="725"/>
      <c r="CA12" s="725"/>
      <c r="CB12" s="725"/>
      <c r="CC12" s="725"/>
      <c r="CD12" s="725"/>
      <c r="CE12" s="725"/>
      <c r="CF12" s="725"/>
      <c r="CG12" s="725"/>
      <c r="CH12" s="725"/>
      <c r="CI12" s="725"/>
      <c r="CJ12" s="725"/>
      <c r="CK12" s="725"/>
      <c r="CL12" s="725"/>
      <c r="CM12" s="725"/>
      <c r="CN12" s="725"/>
      <c r="CO12" s="725"/>
      <c r="CP12" s="725"/>
      <c r="CQ12" s="725"/>
      <c r="CR12" s="725"/>
      <c r="CS12" s="725"/>
      <c r="CT12" s="725"/>
      <c r="CU12" s="725"/>
      <c r="CV12" s="725"/>
      <c r="CW12" s="725"/>
      <c r="CX12" s="725"/>
      <c r="CY12" s="725"/>
      <c r="CZ12" s="725"/>
      <c r="DA12" s="725"/>
      <c r="DB12" s="725"/>
      <c r="DC12" s="725"/>
      <c r="DD12" s="725"/>
      <c r="DE12" s="725"/>
      <c r="DF12" s="725"/>
      <c r="DG12" s="725"/>
      <c r="DH12" s="725"/>
      <c r="DI12" s="725"/>
      <c r="DJ12" s="725"/>
      <c r="DK12" s="725"/>
      <c r="DL12" s="725"/>
      <c r="DM12" s="725"/>
      <c r="DN12" s="725"/>
      <c r="DO12" s="725"/>
      <c r="DP12" s="725"/>
      <c r="DQ12" s="725"/>
      <c r="DR12" s="725"/>
      <c r="DS12" s="725"/>
      <c r="DT12" s="725"/>
      <c r="DU12" s="725"/>
      <c r="DV12" s="725"/>
      <c r="DW12" s="725"/>
      <c r="DX12" s="725"/>
      <c r="DY12" s="725"/>
      <c r="DZ12" s="725"/>
      <c r="EA12" s="725"/>
      <c r="EB12" s="725"/>
      <c r="EC12" s="725"/>
      <c r="ED12" s="725"/>
      <c r="EE12" s="725"/>
      <c r="EF12" s="725"/>
      <c r="EG12" s="725"/>
      <c r="EH12" s="725"/>
      <c r="EI12" s="725"/>
      <c r="EJ12" s="725"/>
      <c r="EK12" s="725"/>
      <c r="EL12" s="725"/>
      <c r="EM12" s="725"/>
      <c r="EN12" s="725"/>
      <c r="EO12" s="725"/>
      <c r="EP12" s="725"/>
      <c r="EQ12" s="725"/>
      <c r="ER12" s="725"/>
      <c r="ES12" s="725"/>
      <c r="ET12" s="725"/>
      <c r="EU12" s="725"/>
      <c r="EV12" s="725"/>
      <c r="EW12" s="725"/>
      <c r="EX12" s="725"/>
      <c r="EY12" s="725"/>
      <c r="EZ12" s="725"/>
      <c r="FA12" s="725"/>
      <c r="FB12" s="725"/>
      <c r="FC12" s="725"/>
      <c r="FD12" s="725"/>
      <c r="FE12" s="725"/>
      <c r="FF12" s="725"/>
      <c r="FG12" s="725"/>
      <c r="FH12" s="725"/>
      <c r="FI12" s="725"/>
      <c r="FJ12" s="725"/>
      <c r="FK12" s="725"/>
      <c r="FL12" s="725"/>
      <c r="FM12" s="725"/>
      <c r="FN12" s="725"/>
      <c r="FO12" s="725"/>
      <c r="FP12" s="725"/>
      <c r="FQ12" s="725"/>
      <c r="FR12" s="725"/>
      <c r="FS12" s="725"/>
      <c r="FT12" s="725"/>
      <c r="FU12" s="725"/>
      <c r="FV12" s="725"/>
      <c r="FW12" s="725"/>
      <c r="FX12" s="725"/>
      <c r="FY12" s="725"/>
      <c r="FZ12" s="725"/>
      <c r="GA12" s="725"/>
      <c r="GB12" s="725"/>
      <c r="GC12" s="725"/>
      <c r="GD12" s="725"/>
      <c r="GE12" s="725"/>
      <c r="GF12" s="725"/>
      <c r="GG12" s="725"/>
      <c r="GH12" s="725"/>
      <c r="GI12" s="725"/>
      <c r="GJ12" s="725"/>
      <c r="GK12" s="725"/>
      <c r="GL12" s="725"/>
      <c r="GM12" s="725"/>
      <c r="GN12" s="725"/>
      <c r="GO12" s="725"/>
      <c r="GP12" s="725"/>
      <c r="GQ12" s="725"/>
      <c r="GR12" s="725"/>
      <c r="GS12" s="725"/>
      <c r="GT12" s="725"/>
      <c r="GU12" s="725"/>
      <c r="GV12" s="725"/>
      <c r="GW12" s="725"/>
      <c r="GX12" s="725"/>
      <c r="GY12" s="725"/>
      <c r="GZ12" s="725"/>
      <c r="HA12" s="725"/>
      <c r="HB12" s="725"/>
      <c r="HC12" s="725"/>
      <c r="HD12" s="725"/>
      <c r="HE12" s="725"/>
      <c r="HF12" s="725"/>
      <c r="HG12" s="725"/>
      <c r="HH12" s="725"/>
      <c r="HI12" s="725"/>
      <c r="HJ12" s="725"/>
      <c r="HK12" s="725"/>
      <c r="HL12" s="725"/>
      <c r="HM12" s="725"/>
      <c r="HN12" s="725"/>
      <c r="HO12" s="725"/>
      <c r="HP12" s="725"/>
      <c r="HQ12" s="725"/>
      <c r="HR12" s="725"/>
      <c r="HS12" s="725"/>
      <c r="HT12" s="725"/>
      <c r="HU12" s="725"/>
      <c r="HV12" s="725"/>
      <c r="HW12" s="725"/>
      <c r="HX12" s="725"/>
      <c r="HY12" s="725"/>
      <c r="HZ12" s="725"/>
      <c r="IA12" s="725"/>
      <c r="IB12" s="725"/>
      <c r="IC12" s="725"/>
      <c r="ID12" s="725"/>
      <c r="IE12" s="725"/>
      <c r="IF12" s="725"/>
      <c r="IG12" s="725"/>
      <c r="IH12" s="725"/>
      <c r="II12" s="725"/>
      <c r="IJ12" s="725"/>
      <c r="IK12" s="725"/>
      <c r="IL12" s="725"/>
      <c r="IM12" s="725"/>
      <c r="IN12" s="725"/>
      <c r="IO12" s="725"/>
      <c r="IP12" s="725"/>
      <c r="IQ12" s="725"/>
      <c r="IR12" s="725"/>
    </row>
    <row r="13" spans="1:252" ht="13.5" customHeight="1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  <c r="J13" s="94">
        <v>11</v>
      </c>
      <c r="K13" s="94">
        <v>12</v>
      </c>
      <c r="L13" s="94">
        <v>13</v>
      </c>
      <c r="M13" s="94">
        <v>14</v>
      </c>
      <c r="N13" s="94">
        <v>15</v>
      </c>
      <c r="O13" s="94">
        <v>16</v>
      </c>
      <c r="P13" s="94">
        <v>17</v>
      </c>
      <c r="Q13" s="94">
        <v>18</v>
      </c>
      <c r="R13" s="669"/>
      <c r="S13" s="669"/>
      <c r="T13" s="669"/>
      <c r="U13" s="669"/>
      <c r="V13" s="669"/>
      <c r="W13" s="669"/>
      <c r="X13" s="669"/>
      <c r="Y13" s="669"/>
      <c r="Z13" s="669"/>
      <c r="AA13" s="669"/>
      <c r="AB13" s="669"/>
      <c r="AC13" s="669"/>
      <c r="AD13" s="669"/>
      <c r="AE13" s="669"/>
      <c r="AF13" s="669"/>
      <c r="AG13" s="669"/>
      <c r="AH13" s="669"/>
      <c r="AI13" s="669"/>
      <c r="AJ13" s="669"/>
      <c r="AK13" s="669"/>
      <c r="AL13" s="669"/>
      <c r="AM13" s="669"/>
      <c r="AN13" s="669"/>
      <c r="AO13" s="669"/>
      <c r="AP13" s="669"/>
      <c r="AQ13" s="669"/>
      <c r="AR13" s="669"/>
      <c r="AS13" s="669"/>
      <c r="AT13" s="669"/>
      <c r="AU13" s="669"/>
      <c r="AV13" s="669"/>
      <c r="AW13" s="669"/>
      <c r="AX13" s="669"/>
      <c r="AY13" s="669"/>
      <c r="AZ13" s="669"/>
      <c r="BA13" s="669"/>
      <c r="BB13" s="669"/>
      <c r="BC13" s="669"/>
      <c r="BD13" s="669"/>
      <c r="BE13" s="669"/>
      <c r="BF13" s="669"/>
      <c r="BG13" s="669"/>
      <c r="BH13" s="669"/>
      <c r="BI13" s="669"/>
      <c r="BJ13" s="669"/>
      <c r="BK13" s="669"/>
      <c r="BL13" s="669"/>
      <c r="BM13" s="669"/>
      <c r="BN13" s="669"/>
      <c r="BO13" s="669"/>
      <c r="BP13" s="669"/>
      <c r="BQ13" s="669"/>
      <c r="BR13" s="669"/>
      <c r="BS13" s="669"/>
      <c r="BT13" s="669"/>
      <c r="BU13" s="669"/>
      <c r="BV13" s="669"/>
      <c r="BW13" s="669"/>
      <c r="BX13" s="669"/>
      <c r="BY13" s="669"/>
      <c r="BZ13" s="669"/>
      <c r="CA13" s="669"/>
      <c r="CB13" s="669"/>
      <c r="CC13" s="669"/>
      <c r="CD13" s="669"/>
      <c r="CE13" s="669"/>
      <c r="CF13" s="669"/>
      <c r="CG13" s="669"/>
      <c r="CH13" s="669"/>
      <c r="CI13" s="669"/>
      <c r="CJ13" s="669"/>
      <c r="CK13" s="669"/>
      <c r="CL13" s="669"/>
      <c r="CM13" s="669"/>
      <c r="CN13" s="669"/>
      <c r="CO13" s="669"/>
      <c r="CP13" s="669"/>
      <c r="CQ13" s="669"/>
      <c r="CR13" s="669"/>
      <c r="CS13" s="669"/>
      <c r="CT13" s="669"/>
      <c r="CU13" s="669"/>
      <c r="CV13" s="669"/>
      <c r="CW13" s="669"/>
      <c r="CX13" s="669"/>
      <c r="CY13" s="669"/>
      <c r="CZ13" s="669"/>
      <c r="DA13" s="669"/>
      <c r="DB13" s="669"/>
      <c r="DC13" s="669"/>
      <c r="DD13" s="669"/>
      <c r="DE13" s="669"/>
      <c r="DF13" s="669"/>
      <c r="DG13" s="669"/>
      <c r="DH13" s="669"/>
      <c r="DI13" s="669"/>
      <c r="DJ13" s="669"/>
      <c r="DK13" s="669"/>
      <c r="DL13" s="669"/>
      <c r="DM13" s="669"/>
      <c r="DN13" s="669"/>
      <c r="DO13" s="669"/>
      <c r="DP13" s="669"/>
      <c r="DQ13" s="669"/>
      <c r="DR13" s="669"/>
      <c r="DS13" s="669"/>
      <c r="DT13" s="669"/>
      <c r="DU13" s="669"/>
      <c r="DV13" s="669"/>
      <c r="DW13" s="669"/>
      <c r="DX13" s="669"/>
      <c r="DY13" s="669"/>
      <c r="DZ13" s="669"/>
      <c r="EA13" s="669"/>
      <c r="EB13" s="669"/>
      <c r="EC13" s="669"/>
      <c r="ED13" s="669"/>
      <c r="EE13" s="669"/>
      <c r="EF13" s="669"/>
      <c r="EG13" s="669"/>
      <c r="EH13" s="669"/>
      <c r="EI13" s="669"/>
      <c r="EJ13" s="669"/>
      <c r="EK13" s="669"/>
      <c r="EL13" s="669"/>
      <c r="EM13" s="669"/>
      <c r="EN13" s="669"/>
      <c r="EO13" s="669"/>
      <c r="EP13" s="669"/>
      <c r="EQ13" s="669"/>
      <c r="ER13" s="669"/>
      <c r="ES13" s="669"/>
      <c r="ET13" s="669"/>
      <c r="EU13" s="669"/>
      <c r="EV13" s="669"/>
      <c r="EW13" s="669"/>
      <c r="EX13" s="669"/>
      <c r="EY13" s="669"/>
      <c r="EZ13" s="669"/>
      <c r="FA13" s="669"/>
      <c r="FB13" s="669"/>
      <c r="FC13" s="669"/>
      <c r="FD13" s="669"/>
      <c r="FE13" s="669"/>
      <c r="FF13" s="669"/>
      <c r="FG13" s="669"/>
      <c r="FH13" s="669"/>
      <c r="FI13" s="669"/>
      <c r="FJ13" s="669"/>
      <c r="FK13" s="669"/>
      <c r="FL13" s="669"/>
      <c r="FM13" s="669"/>
      <c r="FN13" s="669"/>
      <c r="FO13" s="669"/>
      <c r="FP13" s="669"/>
      <c r="FQ13" s="669"/>
      <c r="FR13" s="669"/>
      <c r="FS13" s="669"/>
      <c r="FT13" s="669"/>
      <c r="FU13" s="669"/>
      <c r="FV13" s="669"/>
      <c r="FW13" s="669"/>
      <c r="FX13" s="669"/>
      <c r="FY13" s="669"/>
      <c r="FZ13" s="669"/>
      <c r="GA13" s="669"/>
      <c r="GB13" s="669"/>
      <c r="GC13" s="669"/>
      <c r="GD13" s="669"/>
      <c r="GE13" s="669"/>
      <c r="GF13" s="669"/>
      <c r="GG13" s="669"/>
      <c r="GH13" s="669"/>
      <c r="GI13" s="669"/>
      <c r="GJ13" s="669"/>
      <c r="GK13" s="669"/>
      <c r="GL13" s="669"/>
      <c r="GM13" s="669"/>
      <c r="GN13" s="669"/>
      <c r="GO13" s="669"/>
      <c r="GP13" s="669"/>
      <c r="GQ13" s="669"/>
      <c r="GR13" s="669"/>
      <c r="GS13" s="669"/>
      <c r="GT13" s="669"/>
      <c r="GU13" s="669"/>
      <c r="GV13" s="669"/>
      <c r="GW13" s="669"/>
      <c r="GX13" s="669"/>
      <c r="GY13" s="669"/>
      <c r="GZ13" s="669"/>
      <c r="HA13" s="669"/>
      <c r="HB13" s="669"/>
      <c r="HC13" s="669"/>
      <c r="HD13" s="669"/>
      <c r="HE13" s="669"/>
      <c r="HF13" s="669"/>
      <c r="HG13" s="669"/>
      <c r="HH13" s="669"/>
      <c r="HI13" s="669"/>
      <c r="HJ13" s="669"/>
      <c r="HK13" s="669"/>
      <c r="HL13" s="669"/>
      <c r="HM13" s="669"/>
      <c r="HN13" s="669"/>
      <c r="HO13" s="669"/>
      <c r="HP13" s="669"/>
      <c r="HQ13" s="669"/>
      <c r="HR13" s="669"/>
      <c r="HS13" s="669"/>
      <c r="HT13" s="669"/>
      <c r="HU13" s="669"/>
      <c r="HV13" s="669"/>
      <c r="HW13" s="669"/>
      <c r="HX13" s="669"/>
      <c r="HY13" s="669"/>
      <c r="HZ13" s="669"/>
      <c r="IA13" s="669"/>
      <c r="IB13" s="669"/>
      <c r="IC13" s="669"/>
      <c r="ID13" s="669"/>
      <c r="IE13" s="669"/>
      <c r="IF13" s="669"/>
      <c r="IG13" s="669"/>
      <c r="IH13" s="669"/>
      <c r="II13" s="669"/>
      <c r="IJ13" s="669"/>
      <c r="IK13" s="669"/>
      <c r="IL13" s="669"/>
      <c r="IM13" s="669"/>
      <c r="IN13" s="669"/>
      <c r="IO13" s="669"/>
      <c r="IP13" s="669"/>
      <c r="IQ13" s="669"/>
      <c r="IR13" s="669"/>
    </row>
    <row r="14" spans="1:252" ht="20.25" customHeight="1">
      <c r="C14" s="122"/>
      <c r="D14" s="726"/>
      <c r="E14" s="726"/>
      <c r="F14" s="433"/>
      <c r="G14" s="433"/>
      <c r="H14" s="433"/>
      <c r="I14" s="433"/>
      <c r="J14" s="459">
        <v>2026</v>
      </c>
      <c r="K14" s="434"/>
      <c r="L14" s="434"/>
      <c r="M14" s="434"/>
      <c r="N14" s="434"/>
      <c r="O14" s="434"/>
      <c r="P14" s="434"/>
      <c r="Q14" s="434"/>
    </row>
    <row r="15" spans="1:252" ht="33">
      <c r="A15" s="445">
        <v>6</v>
      </c>
      <c r="B15" s="446"/>
      <c r="C15" s="447"/>
      <c r="D15" s="448" t="s">
        <v>436</v>
      </c>
      <c r="E15" s="449"/>
      <c r="F15" s="450"/>
      <c r="G15" s="458">
        <f>+G16+G137</f>
        <v>1619</v>
      </c>
      <c r="H15" s="451"/>
      <c r="I15" s="451"/>
      <c r="J15" s="451"/>
      <c r="K15" s="451"/>
      <c r="L15" s="458">
        <f>L17+L55+L133+L138+L292+L309+L373</f>
        <v>9</v>
      </c>
      <c r="M15" s="451"/>
      <c r="N15" s="458">
        <f>N17+N55+N133+N138+N292+N309+N373</f>
        <v>1500</v>
      </c>
      <c r="O15" s="458">
        <f>+O16+O137</f>
        <v>65</v>
      </c>
      <c r="P15" s="458"/>
      <c r="Q15" s="458">
        <f>+Q17+Q55+Q133</f>
        <v>14000</v>
      </c>
    </row>
    <row r="16" spans="1:252" ht="28.5" customHeight="1">
      <c r="A16" s="441"/>
      <c r="B16" s="727">
        <v>61</v>
      </c>
      <c r="C16" s="728"/>
      <c r="D16" s="729" t="s">
        <v>441</v>
      </c>
      <c r="E16" s="730"/>
      <c r="F16" s="123"/>
      <c r="G16" s="67">
        <f>+G17+G55++G133</f>
        <v>509</v>
      </c>
      <c r="H16" s="64"/>
      <c r="I16" s="64">
        <f>+I17++I55++I133</f>
        <v>0</v>
      </c>
      <c r="J16" s="64"/>
      <c r="K16" s="64"/>
      <c r="L16" s="67">
        <f>+L17+L55+L133</f>
        <v>9</v>
      </c>
      <c r="M16" s="64"/>
      <c r="N16" s="48">
        <f>+N17+N55+N133</f>
        <v>1500</v>
      </c>
      <c r="O16" s="67">
        <f>+O17+O55+O133</f>
        <v>65</v>
      </c>
      <c r="P16" s="64"/>
      <c r="Q16" s="48">
        <f>+Q17+Q55+Q133</f>
        <v>14000</v>
      </c>
    </row>
    <row r="17" spans="1:17" ht="82.5">
      <c r="A17" s="731"/>
      <c r="B17" s="731"/>
      <c r="C17" s="442">
        <v>610</v>
      </c>
      <c r="D17" s="443" t="s">
        <v>437</v>
      </c>
      <c r="E17" s="444">
        <v>5</v>
      </c>
      <c r="F17" s="64" t="s">
        <v>886</v>
      </c>
      <c r="G17" s="230">
        <f>+G18+G44</f>
        <v>182</v>
      </c>
      <c r="H17" s="64"/>
      <c r="I17" s="64"/>
      <c r="J17" s="732">
        <v>20</v>
      </c>
      <c r="K17" s="64"/>
      <c r="L17" s="230">
        <f>+L18+L44</f>
        <v>4</v>
      </c>
      <c r="M17" s="64"/>
      <c r="N17" s="230">
        <f>+N18+N44</f>
        <v>1200</v>
      </c>
      <c r="O17" s="230">
        <f>+O18+O44</f>
        <v>30</v>
      </c>
      <c r="P17" s="64"/>
      <c r="Q17" s="230">
        <f>+Q18+Q44</f>
        <v>12000</v>
      </c>
    </row>
    <row r="18" spans="1:17" ht="28.5">
      <c r="A18" s="733"/>
      <c r="B18" s="733"/>
      <c r="C18" s="734">
        <v>1</v>
      </c>
      <c r="D18" s="436" t="s">
        <v>427</v>
      </c>
      <c r="E18" s="453"/>
      <c r="F18" s="437"/>
      <c r="G18" s="439">
        <f>SUM(G19:G40)</f>
        <v>158</v>
      </c>
      <c r="H18" s="438"/>
      <c r="I18" s="438"/>
      <c r="J18" s="438"/>
      <c r="K18" s="438"/>
      <c r="L18" s="439">
        <f>SUM(L19:L42)</f>
        <v>4</v>
      </c>
      <c r="M18" s="438"/>
      <c r="N18" s="439">
        <f>SUM(N19:N42)</f>
        <v>1200</v>
      </c>
      <c r="O18" s="439">
        <f>SUM(O19:O42)</f>
        <v>30</v>
      </c>
      <c r="P18" s="438"/>
      <c r="Q18" s="439">
        <f>SUM(Q19:Q42)</f>
        <v>12000</v>
      </c>
    </row>
    <row r="19" spans="1:17">
      <c r="C19" s="94">
        <v>1</v>
      </c>
      <c r="D19" s="440" t="s">
        <v>897</v>
      </c>
      <c r="E19" s="64"/>
      <c r="F19" s="64"/>
      <c r="G19" s="64">
        <v>15</v>
      </c>
      <c r="H19" s="64">
        <v>2019</v>
      </c>
      <c r="I19" s="64">
        <v>6225</v>
      </c>
      <c r="J19" s="64">
        <f>IF(($J$14-H19)*J$17&gt;100,100,($J$14-H19)*J$17)</f>
        <v>100</v>
      </c>
      <c r="K19" s="64">
        <f>IF(J19=100,0,I19-I19*J19%)</f>
        <v>0</v>
      </c>
      <c r="L19" s="64"/>
      <c r="M19" s="64"/>
      <c r="N19" s="48">
        <f>+L19*M19</f>
        <v>0</v>
      </c>
      <c r="O19" s="64"/>
      <c r="P19" s="64"/>
      <c r="Q19" s="48"/>
    </row>
    <row r="20" spans="1:17">
      <c r="C20" s="94">
        <v>4</v>
      </c>
      <c r="D20" s="64" t="s">
        <v>898</v>
      </c>
      <c r="E20" s="64"/>
      <c r="F20" s="64"/>
      <c r="G20" s="64">
        <v>10</v>
      </c>
      <c r="H20" s="64">
        <v>2008</v>
      </c>
      <c r="I20" s="64">
        <v>4901.2</v>
      </c>
      <c r="J20" s="64">
        <f t="shared" ref="J20:J35" si="0">IF(($J$14-H20)*J$17&gt;100,100,($J$14-H20)*J$17)</f>
        <v>100</v>
      </c>
      <c r="K20" s="64">
        <f t="shared" ref="K20:K35" si="1">IF(J20=100,0,I20-I20*J20%)</f>
        <v>0</v>
      </c>
      <c r="L20" s="64"/>
      <c r="M20" s="64"/>
      <c r="N20" s="48">
        <f>+L20*M20</f>
        <v>0</v>
      </c>
      <c r="O20" s="64"/>
      <c r="P20" s="64"/>
      <c r="Q20" s="48"/>
    </row>
    <row r="21" spans="1:17">
      <c r="C21" s="94">
        <v>5</v>
      </c>
      <c r="D21" s="64" t="s">
        <v>898</v>
      </c>
      <c r="E21" s="64"/>
      <c r="F21" s="64"/>
      <c r="G21" s="64">
        <v>18</v>
      </c>
      <c r="H21" s="64">
        <v>2008</v>
      </c>
      <c r="I21" s="64">
        <v>8881</v>
      </c>
      <c r="J21" s="64">
        <f t="shared" si="0"/>
        <v>100</v>
      </c>
      <c r="K21" s="64">
        <f t="shared" si="1"/>
        <v>0</v>
      </c>
      <c r="L21" s="64"/>
      <c r="M21" s="64"/>
      <c r="N21" s="48"/>
      <c r="O21" s="64"/>
      <c r="P21" s="64"/>
      <c r="Q21" s="48"/>
    </row>
    <row r="22" spans="1:17">
      <c r="C22" s="94">
        <v>6</v>
      </c>
      <c r="D22" s="64" t="s">
        <v>899</v>
      </c>
      <c r="E22" s="64"/>
      <c r="F22" s="64"/>
      <c r="G22" s="64">
        <v>9</v>
      </c>
      <c r="H22" s="64">
        <v>2008</v>
      </c>
      <c r="I22" s="64">
        <v>5159.6000000000004</v>
      </c>
      <c r="J22" s="64">
        <f t="shared" si="0"/>
        <v>100</v>
      </c>
      <c r="K22" s="64">
        <f t="shared" si="1"/>
        <v>0</v>
      </c>
      <c r="L22" s="64"/>
      <c r="M22" s="64"/>
      <c r="N22" s="48"/>
      <c r="O22" s="64"/>
      <c r="P22" s="64"/>
      <c r="Q22" s="48"/>
    </row>
    <row r="23" spans="1:17">
      <c r="C23" s="94">
        <v>7</v>
      </c>
      <c r="D23" s="64" t="s">
        <v>900</v>
      </c>
      <c r="E23" s="64"/>
      <c r="F23" s="64"/>
      <c r="G23" s="64">
        <v>1</v>
      </c>
      <c r="H23" s="64">
        <v>2007</v>
      </c>
      <c r="I23" s="64">
        <v>164</v>
      </c>
      <c r="J23" s="64">
        <f t="shared" si="0"/>
        <v>100</v>
      </c>
      <c r="K23" s="64">
        <f t="shared" si="1"/>
        <v>0</v>
      </c>
      <c r="L23" s="64"/>
      <c r="M23" s="64"/>
      <c r="N23" s="48"/>
      <c r="O23" s="64"/>
      <c r="P23" s="64"/>
      <c r="Q23" s="48"/>
    </row>
    <row r="24" spans="1:17">
      <c r="C24" s="94">
        <v>8</v>
      </c>
      <c r="D24" s="64" t="s">
        <v>901</v>
      </c>
      <c r="E24" s="64"/>
      <c r="F24" s="64"/>
      <c r="G24" s="64">
        <v>12</v>
      </c>
      <c r="H24" s="64">
        <v>2016</v>
      </c>
      <c r="I24" s="64">
        <v>2894.4</v>
      </c>
      <c r="J24" s="64">
        <f>IF(($J$14-H24)*J$17&gt;100,100,($J$14-H24)*J$17)</f>
        <v>100</v>
      </c>
      <c r="K24" s="64">
        <f t="shared" si="1"/>
        <v>0</v>
      </c>
      <c r="L24" s="64"/>
      <c r="M24" s="64"/>
      <c r="N24" s="48"/>
      <c r="O24" s="64"/>
      <c r="P24" s="64"/>
      <c r="Q24" s="48"/>
    </row>
    <row r="25" spans="1:17">
      <c r="C25" s="94">
        <v>9</v>
      </c>
      <c r="D25" s="64" t="s">
        <v>902</v>
      </c>
      <c r="E25" s="64"/>
      <c r="F25" s="64"/>
      <c r="G25" s="64">
        <v>3</v>
      </c>
      <c r="H25" s="64">
        <v>2018</v>
      </c>
      <c r="I25" s="64">
        <v>594</v>
      </c>
      <c r="J25" s="64">
        <f t="shared" si="0"/>
        <v>100</v>
      </c>
      <c r="K25" s="64">
        <f t="shared" si="1"/>
        <v>0</v>
      </c>
      <c r="L25" s="64"/>
      <c r="M25" s="64"/>
      <c r="N25" s="48"/>
      <c r="O25" s="64"/>
      <c r="P25" s="64"/>
      <c r="Q25" s="48"/>
    </row>
    <row r="26" spans="1:17">
      <c r="C26" s="94">
        <v>10</v>
      </c>
      <c r="D26" s="64" t="s">
        <v>902</v>
      </c>
      <c r="E26" s="64"/>
      <c r="F26" s="64"/>
      <c r="G26" s="64">
        <v>1</v>
      </c>
      <c r="H26" s="64">
        <v>2018</v>
      </c>
      <c r="I26" s="64">
        <v>220</v>
      </c>
      <c r="J26" s="64">
        <f t="shared" si="0"/>
        <v>100</v>
      </c>
      <c r="K26" s="64">
        <f t="shared" si="1"/>
        <v>0</v>
      </c>
      <c r="L26" s="64"/>
      <c r="M26" s="64"/>
      <c r="N26" s="48"/>
      <c r="O26" s="64"/>
      <c r="P26" s="64"/>
      <c r="Q26" s="48"/>
    </row>
    <row r="27" spans="1:17">
      <c r="C27" s="94">
        <v>11</v>
      </c>
      <c r="D27" s="64" t="s">
        <v>903</v>
      </c>
      <c r="E27" s="64"/>
      <c r="F27" s="64"/>
      <c r="G27" s="64">
        <v>4</v>
      </c>
      <c r="H27" s="64">
        <v>2012</v>
      </c>
      <c r="I27" s="64">
        <v>432</v>
      </c>
      <c r="J27" s="64">
        <f t="shared" si="0"/>
        <v>100</v>
      </c>
      <c r="K27" s="64">
        <f t="shared" si="1"/>
        <v>0</v>
      </c>
      <c r="L27" s="64"/>
      <c r="M27" s="64"/>
      <c r="N27" s="48"/>
      <c r="O27" s="64"/>
      <c r="P27" s="64"/>
      <c r="Q27" s="48"/>
    </row>
    <row r="28" spans="1:17">
      <c r="C28" s="94">
        <v>12</v>
      </c>
      <c r="D28" s="64" t="s">
        <v>904</v>
      </c>
      <c r="E28" s="64"/>
      <c r="F28" s="64"/>
      <c r="G28" s="64">
        <v>3</v>
      </c>
      <c r="H28" s="64">
        <v>2018</v>
      </c>
      <c r="I28" s="64">
        <v>716</v>
      </c>
      <c r="J28" s="64">
        <f t="shared" si="0"/>
        <v>100</v>
      </c>
      <c r="K28" s="64">
        <f t="shared" si="1"/>
        <v>0</v>
      </c>
      <c r="L28" s="64"/>
      <c r="M28" s="64"/>
      <c r="N28" s="48"/>
      <c r="O28" s="64"/>
      <c r="P28" s="64"/>
      <c r="Q28" s="48"/>
    </row>
    <row r="29" spans="1:17">
      <c r="C29" s="94">
        <v>13</v>
      </c>
      <c r="D29" s="64" t="s">
        <v>905</v>
      </c>
      <c r="E29" s="64"/>
      <c r="F29" s="64"/>
      <c r="G29" s="64">
        <v>1</v>
      </c>
      <c r="H29" s="64">
        <v>2019</v>
      </c>
      <c r="I29" s="64">
        <v>160</v>
      </c>
      <c r="J29" s="64">
        <f t="shared" si="0"/>
        <v>100</v>
      </c>
      <c r="K29" s="64">
        <f t="shared" si="1"/>
        <v>0</v>
      </c>
      <c r="L29" s="64"/>
      <c r="M29" s="64"/>
      <c r="N29" s="48"/>
      <c r="O29" s="64"/>
      <c r="P29" s="64"/>
      <c r="Q29" s="48"/>
    </row>
    <row r="30" spans="1:17">
      <c r="C30" s="94">
        <v>14</v>
      </c>
      <c r="D30" s="64" t="s">
        <v>905</v>
      </c>
      <c r="E30" s="64"/>
      <c r="F30" s="64"/>
      <c r="G30" s="64">
        <v>1</v>
      </c>
      <c r="H30" s="64">
        <v>2018</v>
      </c>
      <c r="I30" s="64">
        <v>216</v>
      </c>
      <c r="J30" s="64">
        <f t="shared" si="0"/>
        <v>100</v>
      </c>
      <c r="K30" s="64">
        <f t="shared" si="1"/>
        <v>0</v>
      </c>
      <c r="L30" s="64"/>
      <c r="M30" s="64"/>
      <c r="N30" s="48"/>
      <c r="O30" s="64"/>
      <c r="P30" s="64"/>
      <c r="Q30" s="48"/>
    </row>
    <row r="31" spans="1:17">
      <c r="C31" s="94">
        <v>15</v>
      </c>
      <c r="D31" s="585" t="s">
        <v>906</v>
      </c>
      <c r="E31" s="64"/>
      <c r="F31" s="64"/>
      <c r="G31" s="64">
        <v>5</v>
      </c>
      <c r="H31" s="64">
        <v>2018</v>
      </c>
      <c r="I31" s="64">
        <v>848</v>
      </c>
      <c r="J31" s="64">
        <f t="shared" si="0"/>
        <v>100</v>
      </c>
      <c r="K31" s="64">
        <f t="shared" si="1"/>
        <v>0</v>
      </c>
      <c r="L31" s="64"/>
      <c r="M31" s="64"/>
      <c r="N31" s="48"/>
      <c r="O31" s="64"/>
      <c r="P31" s="64"/>
      <c r="Q31" s="48"/>
    </row>
    <row r="32" spans="1:17">
      <c r="C32" s="94">
        <v>16</v>
      </c>
      <c r="D32" s="585" t="s">
        <v>907</v>
      </c>
      <c r="E32" s="64"/>
      <c r="F32" s="64"/>
      <c r="G32" s="64">
        <v>5</v>
      </c>
      <c r="H32" s="64">
        <v>2018</v>
      </c>
      <c r="I32" s="64">
        <v>847</v>
      </c>
      <c r="J32" s="64">
        <f t="shared" si="0"/>
        <v>100</v>
      </c>
      <c r="K32" s="64">
        <f t="shared" si="1"/>
        <v>0</v>
      </c>
      <c r="L32" s="64"/>
      <c r="M32" s="64"/>
      <c r="N32" s="48"/>
      <c r="O32" s="64"/>
      <c r="P32" s="64"/>
      <c r="Q32" s="48"/>
    </row>
    <row r="33" spans="1:17">
      <c r="C33" s="94">
        <v>17</v>
      </c>
      <c r="D33" s="585" t="s">
        <v>908</v>
      </c>
      <c r="E33" s="64"/>
      <c r="F33" s="64"/>
      <c r="G33" s="64">
        <v>12</v>
      </c>
      <c r="H33" s="64">
        <v>2006</v>
      </c>
      <c r="I33" s="64">
        <v>2520</v>
      </c>
      <c r="J33" s="64">
        <f t="shared" si="0"/>
        <v>100</v>
      </c>
      <c r="K33" s="64">
        <f t="shared" si="1"/>
        <v>0</v>
      </c>
      <c r="L33" s="64"/>
      <c r="M33" s="64"/>
      <c r="N33" s="48"/>
      <c r="O33" s="64"/>
      <c r="P33" s="64"/>
      <c r="Q33" s="48"/>
    </row>
    <row r="34" spans="1:17">
      <c r="C34" s="94">
        <v>18</v>
      </c>
      <c r="D34" s="585" t="s">
        <v>909</v>
      </c>
      <c r="E34" s="64"/>
      <c r="F34" s="64"/>
      <c r="G34" s="64">
        <v>3</v>
      </c>
      <c r="H34" s="64">
        <v>2013</v>
      </c>
      <c r="I34" s="64">
        <v>292</v>
      </c>
      <c r="J34" s="64">
        <f t="shared" si="0"/>
        <v>100</v>
      </c>
      <c r="K34" s="64">
        <f t="shared" si="1"/>
        <v>0</v>
      </c>
      <c r="L34" s="64"/>
      <c r="M34" s="64"/>
      <c r="N34" s="48"/>
      <c r="O34" s="64"/>
      <c r="P34" s="64"/>
      <c r="Q34" s="48"/>
    </row>
    <row r="35" spans="1:17">
      <c r="C35" s="94">
        <v>19</v>
      </c>
      <c r="D35" s="585" t="s">
        <v>910</v>
      </c>
      <c r="E35" s="64"/>
      <c r="F35" s="64"/>
      <c r="G35" s="64">
        <v>3</v>
      </c>
      <c r="H35" s="64">
        <v>2016</v>
      </c>
      <c r="I35" s="64">
        <v>745</v>
      </c>
      <c r="J35" s="64">
        <f t="shared" si="0"/>
        <v>100</v>
      </c>
      <c r="K35" s="64">
        <f t="shared" si="1"/>
        <v>0</v>
      </c>
      <c r="L35" s="64"/>
      <c r="M35" s="64"/>
      <c r="N35" s="48"/>
      <c r="O35" s="64"/>
      <c r="P35" s="64"/>
      <c r="Q35" s="48"/>
    </row>
    <row r="36" spans="1:17">
      <c r="C36" s="94">
        <v>20</v>
      </c>
      <c r="D36" s="585" t="s">
        <v>911</v>
      </c>
      <c r="E36" s="64"/>
      <c r="F36" s="64"/>
      <c r="G36" s="64">
        <v>4</v>
      </c>
      <c r="H36" s="64">
        <v>2022</v>
      </c>
      <c r="I36" s="64">
        <v>999</v>
      </c>
      <c r="J36" s="64">
        <f>IF(($J$14-H36)*J$17&gt;100,100,($J$14-H36)*J$17)</f>
        <v>80</v>
      </c>
      <c r="K36" s="64">
        <f>IF(J36=100,0,I36-I36*J36%)</f>
        <v>199.79999999999995</v>
      </c>
      <c r="L36" s="64"/>
      <c r="M36" s="64"/>
      <c r="N36" s="48"/>
      <c r="O36" s="64"/>
      <c r="P36" s="64"/>
      <c r="Q36" s="48"/>
    </row>
    <row r="37" spans="1:17">
      <c r="C37" s="94">
        <v>21</v>
      </c>
      <c r="D37" s="585" t="s">
        <v>912</v>
      </c>
      <c r="E37" s="64"/>
      <c r="F37" s="64"/>
      <c r="G37" s="64">
        <v>15</v>
      </c>
      <c r="H37" s="64">
        <v>2023</v>
      </c>
      <c r="I37" s="64">
        <v>4435</v>
      </c>
      <c r="J37" s="64">
        <f>IF(($J$14-H37)*J$17&gt;100,100,($J$14-H37)*J$17)</f>
        <v>60</v>
      </c>
      <c r="K37" s="64">
        <f>IF(J37=100,0,I37-I37*J37%)</f>
        <v>1774</v>
      </c>
      <c r="L37" s="64"/>
      <c r="M37" s="64"/>
      <c r="N37" s="48"/>
      <c r="O37" s="64"/>
      <c r="P37" s="64"/>
      <c r="Q37" s="48"/>
    </row>
    <row r="38" spans="1:17">
      <c r="C38" s="94">
        <v>22</v>
      </c>
      <c r="D38" s="585" t="s">
        <v>912</v>
      </c>
      <c r="E38" s="64"/>
      <c r="F38" s="64"/>
      <c r="G38" s="64">
        <v>13</v>
      </c>
      <c r="H38" s="64">
        <v>2023</v>
      </c>
      <c r="I38" s="64">
        <v>3844</v>
      </c>
      <c r="J38" s="64">
        <f>IF(($J$14-H38)*J$17&gt;100,100,($J$14-H38)*J$17)</f>
        <v>60</v>
      </c>
      <c r="K38" s="64">
        <f>IF(J38=100,0,I38-I38*J38%)</f>
        <v>1537.6</v>
      </c>
      <c r="L38" s="64"/>
      <c r="M38" s="64"/>
      <c r="N38" s="48"/>
      <c r="O38" s="64"/>
      <c r="P38" s="64"/>
      <c r="Q38" s="48"/>
    </row>
    <row r="39" spans="1:17">
      <c r="C39" s="94">
        <v>23</v>
      </c>
      <c r="D39" s="585" t="s">
        <v>912</v>
      </c>
      <c r="E39" s="64"/>
      <c r="F39" s="64"/>
      <c r="G39" s="64">
        <v>10</v>
      </c>
      <c r="H39" s="64">
        <v>2024</v>
      </c>
      <c r="I39" s="64">
        <v>2604</v>
      </c>
      <c r="J39" s="64">
        <f>IF(($J$14-H39)*J$17&gt;100,100,($J$14-H39)*J$17)</f>
        <v>40</v>
      </c>
      <c r="K39" s="64">
        <f>IF(J39=100,0,I39-I39*J39%)</f>
        <v>1562.3999999999999</v>
      </c>
      <c r="L39" s="64"/>
      <c r="M39" s="64"/>
      <c r="N39" s="48"/>
      <c r="O39" s="64"/>
      <c r="P39" s="64"/>
      <c r="Q39" s="48"/>
    </row>
    <row r="40" spans="1:17">
      <c r="C40" s="94">
        <v>24</v>
      </c>
      <c r="D40" s="585" t="s">
        <v>913</v>
      </c>
      <c r="E40" s="64"/>
      <c r="F40" s="64"/>
      <c r="G40" s="64">
        <v>10</v>
      </c>
      <c r="H40" s="64">
        <v>2024</v>
      </c>
      <c r="I40" s="64">
        <v>2398</v>
      </c>
      <c r="J40" s="64">
        <f>IF(($J$14-H40)*J$17&gt;100,100,($J$14-H40)*J$17)</f>
        <v>40</v>
      </c>
      <c r="K40" s="64">
        <f>IF(J40=100,0,I40-I40*J40%)</f>
        <v>1438.8</v>
      </c>
      <c r="L40" s="64"/>
      <c r="M40" s="64"/>
      <c r="N40" s="48"/>
      <c r="O40" s="64"/>
      <c r="P40" s="64"/>
      <c r="Q40" s="48"/>
    </row>
    <row r="41" spans="1:17">
      <c r="C41" s="94">
        <v>25</v>
      </c>
      <c r="D41" s="585" t="s">
        <v>913</v>
      </c>
      <c r="E41" s="64"/>
      <c r="F41" s="64"/>
      <c r="G41" s="64"/>
      <c r="H41" s="64"/>
      <c r="I41" s="64"/>
      <c r="J41" s="64"/>
      <c r="K41" s="64"/>
      <c r="L41" s="64">
        <v>4</v>
      </c>
      <c r="M41" s="64">
        <v>300</v>
      </c>
      <c r="N41" s="48">
        <v>1200</v>
      </c>
      <c r="O41" s="64"/>
      <c r="P41" s="64"/>
      <c r="Q41" s="48"/>
    </row>
    <row r="42" spans="1:17">
      <c r="C42" s="94">
        <v>26</v>
      </c>
      <c r="D42" s="585" t="s">
        <v>913</v>
      </c>
      <c r="E42" s="64"/>
      <c r="F42" s="64"/>
      <c r="G42" s="64"/>
      <c r="H42" s="64"/>
      <c r="I42" s="64"/>
      <c r="J42" s="64"/>
      <c r="K42" s="64"/>
      <c r="L42" s="64"/>
      <c r="M42" s="64"/>
      <c r="N42" s="48"/>
      <c r="O42" s="64">
        <v>30</v>
      </c>
      <c r="P42" s="64">
        <v>400</v>
      </c>
      <c r="Q42" s="48">
        <v>12000</v>
      </c>
    </row>
    <row r="43" spans="1:17" ht="27">
      <c r="C43" s="94"/>
      <c r="D43" s="537" t="s">
        <v>589</v>
      </c>
      <c r="E43" s="64"/>
      <c r="F43" s="64"/>
      <c r="G43" s="543">
        <f>SUMIF(J19:J42,"&lt;100",G19:G42)</f>
        <v>52</v>
      </c>
      <c r="H43" s="64"/>
      <c r="I43" s="64"/>
      <c r="K43" s="64"/>
      <c r="L43" s="64"/>
      <c r="M43" s="64"/>
      <c r="N43" s="48"/>
      <c r="O43" s="64"/>
      <c r="P43" s="64"/>
      <c r="Q43" s="48"/>
    </row>
    <row r="44" spans="1:17" ht="57">
      <c r="A44" s="438"/>
      <c r="B44" s="438"/>
      <c r="C44" s="435">
        <v>2</v>
      </c>
      <c r="D44" s="436" t="s">
        <v>426</v>
      </c>
      <c r="E44" s="453"/>
      <c r="F44" s="437"/>
      <c r="G44" s="439">
        <f>SUM(G45:G52)</f>
        <v>24</v>
      </c>
      <c r="H44" s="438"/>
      <c r="I44" s="438"/>
      <c r="J44" s="438"/>
      <c r="K44" s="438"/>
      <c r="L44" s="439">
        <f>SUM(L45:L51)</f>
        <v>0</v>
      </c>
      <c r="M44" s="438"/>
      <c r="N44" s="439">
        <f>SUM(N45:N47)</f>
        <v>0</v>
      </c>
      <c r="O44" s="439">
        <f>SUM(O45:O53)</f>
        <v>0</v>
      </c>
      <c r="P44" s="438"/>
      <c r="Q44" s="439">
        <f>SUM(Q45:Q53)</f>
        <v>0</v>
      </c>
    </row>
    <row r="45" spans="1:17">
      <c r="A45" s="64"/>
      <c r="B45" s="64"/>
      <c r="C45" s="735">
        <v>1</v>
      </c>
      <c r="D45" s="440" t="s">
        <v>914</v>
      </c>
      <c r="E45" s="64"/>
      <c r="F45" s="64"/>
      <c r="G45" s="64">
        <v>10</v>
      </c>
      <c r="H45" s="64">
        <v>2019</v>
      </c>
      <c r="I45" s="64">
        <v>2100</v>
      </c>
      <c r="J45" s="64">
        <f t="shared" ref="J45:J52" si="2">IF(($J$14-H45)*J$17&gt;100,100,($J$14-H45)*J$17)</f>
        <v>100</v>
      </c>
      <c r="K45" s="64">
        <f t="shared" ref="K45:K55" si="3">IF(J45=100,0,I45-I45*J45%)</f>
        <v>0</v>
      </c>
      <c r="L45" s="64"/>
      <c r="M45" s="64"/>
      <c r="N45" s="48">
        <f>+L45*M45</f>
        <v>0</v>
      </c>
      <c r="O45" s="64"/>
      <c r="P45" s="64"/>
      <c r="Q45" s="48">
        <f>+O45*P45</f>
        <v>0</v>
      </c>
    </row>
    <row r="46" spans="1:17">
      <c r="A46" s="64"/>
      <c r="B46" s="64"/>
      <c r="C46" s="735">
        <v>2</v>
      </c>
      <c r="D46" s="440" t="s">
        <v>915</v>
      </c>
      <c r="E46" s="64"/>
      <c r="F46" s="64"/>
      <c r="G46" s="64">
        <v>1</v>
      </c>
      <c r="H46" s="64">
        <v>2020</v>
      </c>
      <c r="I46" s="64">
        <v>195</v>
      </c>
      <c r="J46" s="64">
        <f t="shared" si="2"/>
        <v>100</v>
      </c>
      <c r="K46" s="64">
        <f t="shared" si="3"/>
        <v>0</v>
      </c>
      <c r="L46" s="64"/>
      <c r="M46" s="64"/>
      <c r="N46" s="48">
        <f>+L46*M46</f>
        <v>0</v>
      </c>
      <c r="O46" s="64"/>
      <c r="P46" s="64"/>
      <c r="Q46" s="48">
        <f>+O46*P46</f>
        <v>0</v>
      </c>
    </row>
    <row r="47" spans="1:17">
      <c r="A47" s="64"/>
      <c r="B47" s="64"/>
      <c r="C47" s="735">
        <v>3</v>
      </c>
      <c r="D47" s="440" t="s">
        <v>915</v>
      </c>
      <c r="E47" s="64"/>
      <c r="F47" s="64"/>
      <c r="G47" s="64">
        <v>1</v>
      </c>
      <c r="H47" s="64">
        <v>2019</v>
      </c>
      <c r="I47" s="64">
        <v>1495</v>
      </c>
      <c r="J47" s="64">
        <f t="shared" si="2"/>
        <v>100</v>
      </c>
      <c r="K47" s="64">
        <f t="shared" si="3"/>
        <v>0</v>
      </c>
      <c r="L47" s="64"/>
      <c r="M47" s="64"/>
      <c r="N47" s="48">
        <f>+L47*M47</f>
        <v>0</v>
      </c>
      <c r="O47" s="64"/>
      <c r="P47" s="64"/>
      <c r="Q47" s="48">
        <f>+O47*P47</f>
        <v>0</v>
      </c>
    </row>
    <row r="48" spans="1:17">
      <c r="A48" s="64"/>
      <c r="B48" s="64"/>
      <c r="C48" s="735">
        <v>4</v>
      </c>
      <c r="D48" s="585" t="s">
        <v>916</v>
      </c>
      <c r="E48" s="64"/>
      <c r="F48" s="64"/>
      <c r="G48" s="64">
        <v>1</v>
      </c>
      <c r="H48" s="64">
        <v>2012</v>
      </c>
      <c r="I48" s="64">
        <v>350</v>
      </c>
      <c r="J48" s="64">
        <f t="shared" si="2"/>
        <v>100</v>
      </c>
      <c r="K48" s="64">
        <f t="shared" si="3"/>
        <v>0</v>
      </c>
      <c r="L48" s="64"/>
      <c r="M48" s="64"/>
      <c r="N48" s="48"/>
      <c r="O48" s="64"/>
      <c r="P48" s="64"/>
      <c r="Q48" s="48">
        <f>+O48*P48</f>
        <v>0</v>
      </c>
    </row>
    <row r="49" spans="1:17">
      <c r="A49" s="64"/>
      <c r="B49" s="64"/>
      <c r="C49" s="735">
        <v>5</v>
      </c>
      <c r="D49" s="585" t="s">
        <v>917</v>
      </c>
      <c r="E49" s="64"/>
      <c r="F49" s="64"/>
      <c r="G49" s="64">
        <v>1</v>
      </c>
      <c r="H49" s="64">
        <v>2008</v>
      </c>
      <c r="I49" s="64">
        <v>1216</v>
      </c>
      <c r="J49" s="64">
        <f t="shared" si="2"/>
        <v>100</v>
      </c>
      <c r="K49" s="64">
        <f t="shared" si="3"/>
        <v>0</v>
      </c>
      <c r="L49" s="64"/>
      <c r="M49" s="64"/>
      <c r="N49" s="48"/>
      <c r="O49" s="64"/>
      <c r="P49" s="64"/>
      <c r="Q49" s="48">
        <f>+O49*P49</f>
        <v>0</v>
      </c>
    </row>
    <row r="50" spans="1:17">
      <c r="A50" s="64"/>
      <c r="B50" s="64"/>
      <c r="C50" s="735">
        <v>6</v>
      </c>
      <c r="D50" s="585" t="s">
        <v>918</v>
      </c>
      <c r="E50" s="64"/>
      <c r="F50" s="64"/>
      <c r="G50" s="64">
        <v>4</v>
      </c>
      <c r="H50" s="64">
        <v>2022</v>
      </c>
      <c r="I50" s="64">
        <v>59</v>
      </c>
      <c r="J50" s="64">
        <f t="shared" si="2"/>
        <v>80</v>
      </c>
      <c r="K50" s="64">
        <f t="shared" si="3"/>
        <v>11.799999999999997</v>
      </c>
      <c r="L50" s="64"/>
      <c r="M50" s="64"/>
      <c r="N50" s="48"/>
      <c r="O50" s="64"/>
      <c r="P50" s="64"/>
      <c r="Q50" s="48"/>
    </row>
    <row r="51" spans="1:17">
      <c r="A51" s="64"/>
      <c r="B51" s="64"/>
      <c r="C51" s="735">
        <v>7</v>
      </c>
      <c r="D51" s="585" t="s">
        <v>919</v>
      </c>
      <c r="E51" s="64"/>
      <c r="F51" s="64"/>
      <c r="G51" s="64">
        <v>1</v>
      </c>
      <c r="H51" s="64">
        <v>2022</v>
      </c>
      <c r="I51" s="64">
        <v>338</v>
      </c>
      <c r="J51" s="64">
        <f t="shared" si="2"/>
        <v>80</v>
      </c>
      <c r="K51" s="64">
        <f t="shared" si="3"/>
        <v>67.599999999999966</v>
      </c>
      <c r="L51" s="64"/>
      <c r="M51" s="64"/>
      <c r="N51" s="48"/>
      <c r="O51" s="64"/>
      <c r="P51" s="64"/>
      <c r="Q51" s="48"/>
    </row>
    <row r="52" spans="1:17">
      <c r="C52" s="94">
        <v>8</v>
      </c>
      <c r="D52" s="64" t="s">
        <v>920</v>
      </c>
      <c r="E52" s="64"/>
      <c r="F52" s="64"/>
      <c r="G52" s="64">
        <v>5</v>
      </c>
      <c r="H52" s="64">
        <v>2023</v>
      </c>
      <c r="I52" s="64">
        <v>60</v>
      </c>
      <c r="J52" s="64">
        <f t="shared" si="2"/>
        <v>60</v>
      </c>
      <c r="K52" s="64">
        <f t="shared" si="3"/>
        <v>24</v>
      </c>
      <c r="L52" s="64"/>
      <c r="M52" s="64"/>
      <c r="N52" s="48"/>
      <c r="O52" s="64"/>
      <c r="P52" s="64"/>
      <c r="Q52" s="48"/>
    </row>
    <row r="53" spans="1:17">
      <c r="C53" s="94">
        <v>9</v>
      </c>
      <c r="D53" s="64" t="s">
        <v>915</v>
      </c>
      <c r="E53" s="64"/>
      <c r="F53" s="64"/>
      <c r="G53" s="64"/>
      <c r="H53" s="64"/>
      <c r="I53" s="64"/>
      <c r="J53" s="64"/>
      <c r="K53" s="64"/>
      <c r="L53" s="64"/>
      <c r="M53" s="64"/>
      <c r="N53" s="48"/>
      <c r="O53" s="64"/>
      <c r="P53" s="64"/>
      <c r="Q53" s="48"/>
    </row>
    <row r="54" spans="1:17" ht="27">
      <c r="C54" s="94"/>
      <c r="D54" s="537" t="s">
        <v>589</v>
      </c>
      <c r="E54" s="64"/>
      <c r="F54" s="64"/>
      <c r="G54" s="543">
        <f>SUMIF(J45:J53,"&lt;100",G45:G53)</f>
        <v>10</v>
      </c>
      <c r="H54" s="64"/>
      <c r="I54" s="64"/>
      <c r="K54" s="64"/>
      <c r="L54" s="64"/>
      <c r="M54" s="64"/>
      <c r="N54" s="48"/>
      <c r="O54" s="64"/>
      <c r="P54" s="64"/>
      <c r="Q54" s="48"/>
    </row>
    <row r="55" spans="1:17" ht="165">
      <c r="A55" s="736"/>
      <c r="B55" s="736"/>
      <c r="C55" s="737">
        <v>611</v>
      </c>
      <c r="D55" s="443" t="s">
        <v>438</v>
      </c>
      <c r="E55" s="444">
        <v>7</v>
      </c>
      <c r="F55" s="64"/>
      <c r="G55" s="230">
        <f>+G56+G72+G96</f>
        <v>327</v>
      </c>
      <c r="H55" s="64"/>
      <c r="I55" s="64"/>
      <c r="J55" s="732">
        <v>14.3</v>
      </c>
      <c r="K55" s="64">
        <f t="shared" si="3"/>
        <v>0</v>
      </c>
      <c r="L55" s="230">
        <f t="shared" ref="L55:Q55" si="4">+L56+L72+L96</f>
        <v>5</v>
      </c>
      <c r="M55" s="230">
        <f t="shared" si="4"/>
        <v>0</v>
      </c>
      <c r="N55" s="230">
        <f t="shared" si="4"/>
        <v>300</v>
      </c>
      <c r="O55" s="230">
        <f t="shared" si="4"/>
        <v>35</v>
      </c>
      <c r="P55" s="230">
        <f t="shared" si="4"/>
        <v>0</v>
      </c>
      <c r="Q55" s="230">
        <f t="shared" si="4"/>
        <v>2000</v>
      </c>
    </row>
    <row r="56" spans="1:17" ht="14.25">
      <c r="A56" s="438"/>
      <c r="B56" s="438"/>
      <c r="C56" s="435">
        <v>1</v>
      </c>
      <c r="D56" s="436" t="s">
        <v>428</v>
      </c>
      <c r="E56" s="436"/>
      <c r="F56" s="437"/>
      <c r="G56" s="439">
        <f>SUM(G57:G70)</f>
        <v>104</v>
      </c>
      <c r="H56" s="438"/>
      <c r="I56" s="438"/>
      <c r="J56" s="438"/>
      <c r="K56" s="438"/>
      <c r="L56" s="439">
        <f>SUM(L57:L70)</f>
        <v>0</v>
      </c>
      <c r="M56" s="438"/>
      <c r="N56" s="439">
        <f>SUM(N57:N59)</f>
        <v>0</v>
      </c>
      <c r="O56" s="439">
        <f>SUM(O57:O70)</f>
        <v>0</v>
      </c>
      <c r="P56" s="438"/>
      <c r="Q56" s="439">
        <f>SUM(Q57:Q70)</f>
        <v>0</v>
      </c>
    </row>
    <row r="57" spans="1:17">
      <c r="C57" s="94">
        <v>1</v>
      </c>
      <c r="D57" s="64" t="s">
        <v>921</v>
      </c>
      <c r="E57" s="64"/>
      <c r="F57" s="64"/>
      <c r="G57" s="64">
        <v>6</v>
      </c>
      <c r="H57" s="64">
        <v>1999</v>
      </c>
      <c r="I57" s="64">
        <v>1134</v>
      </c>
      <c r="J57" s="64">
        <f t="shared" ref="J57:J70" si="5">IF(($J$14-H57)*J$55&gt;100,100,($J$14-H57)*J$55)</f>
        <v>100</v>
      </c>
      <c r="K57" s="64">
        <f>IF(J57=100,0,I57-I57*J57%)</f>
        <v>0</v>
      </c>
      <c r="L57" s="64"/>
      <c r="M57" s="64"/>
      <c r="N57" s="48">
        <f>+L57*M57</f>
        <v>0</v>
      </c>
      <c r="O57" s="64"/>
      <c r="P57" s="64"/>
      <c r="Q57" s="48">
        <f>+O57*P57</f>
        <v>0</v>
      </c>
    </row>
    <row r="58" spans="1:17">
      <c r="C58" s="94">
        <v>2</v>
      </c>
      <c r="D58" s="5" t="s">
        <v>922</v>
      </c>
      <c r="E58" s="64"/>
      <c r="F58" s="64"/>
      <c r="G58" s="64">
        <v>1</v>
      </c>
      <c r="H58" s="64">
        <v>2006</v>
      </c>
      <c r="I58" s="64">
        <v>59</v>
      </c>
      <c r="J58" s="64">
        <f t="shared" si="5"/>
        <v>100</v>
      </c>
      <c r="K58" s="64">
        <f>IF(J58=100,0,I58-I58*J58%)</f>
        <v>0</v>
      </c>
      <c r="L58" s="64"/>
      <c r="M58" s="64"/>
      <c r="N58" s="48">
        <f>+L58*M58</f>
        <v>0</v>
      </c>
      <c r="O58" s="64"/>
      <c r="P58" s="64"/>
      <c r="Q58" s="48">
        <f>+O58*P58</f>
        <v>0</v>
      </c>
    </row>
    <row r="59" spans="1:17">
      <c r="C59" s="94">
        <v>3</v>
      </c>
      <c r="D59" s="64" t="s">
        <v>923</v>
      </c>
      <c r="E59" s="64"/>
      <c r="F59" s="64"/>
      <c r="G59" s="64">
        <v>2</v>
      </c>
      <c r="H59" s="64">
        <v>2006</v>
      </c>
      <c r="I59" s="64">
        <v>273</v>
      </c>
      <c r="J59" s="64">
        <f t="shared" si="5"/>
        <v>100</v>
      </c>
      <c r="K59" s="64">
        <f>IF(J59=100,0,I59-I59*J59%)</f>
        <v>0</v>
      </c>
      <c r="L59" s="64"/>
      <c r="M59" s="64"/>
      <c r="N59" s="48">
        <f>+L59*M59</f>
        <v>0</v>
      </c>
      <c r="O59" s="64"/>
      <c r="P59" s="64"/>
      <c r="Q59" s="48">
        <f>+O59*P59</f>
        <v>0</v>
      </c>
    </row>
    <row r="60" spans="1:17">
      <c r="C60" s="94">
        <v>4</v>
      </c>
      <c r="D60" s="64" t="s">
        <v>924</v>
      </c>
      <c r="E60" s="64"/>
      <c r="F60" s="64"/>
      <c r="G60" s="64">
        <v>2</v>
      </c>
      <c r="H60" s="64">
        <v>2007</v>
      </c>
      <c r="I60" s="64">
        <v>223</v>
      </c>
      <c r="J60" s="64">
        <f t="shared" si="5"/>
        <v>100</v>
      </c>
      <c r="K60" s="64">
        <f t="shared" ref="K60:K70" si="6">IF(J60=100,0,I60-I60*J60%)</f>
        <v>0</v>
      </c>
      <c r="L60" s="64"/>
      <c r="M60" s="64"/>
      <c r="N60" s="48"/>
      <c r="O60" s="64"/>
      <c r="P60" s="64"/>
      <c r="Q60" s="48">
        <f t="shared" ref="Q60:Q70" si="7">+O60*P60</f>
        <v>0</v>
      </c>
    </row>
    <row r="61" spans="1:17">
      <c r="C61" s="94">
        <v>5</v>
      </c>
      <c r="D61" s="64" t="s">
        <v>925</v>
      </c>
      <c r="E61" s="64"/>
      <c r="F61" s="64"/>
      <c r="G61" s="64">
        <v>10</v>
      </c>
      <c r="H61" s="64">
        <v>2008</v>
      </c>
      <c r="I61" s="64">
        <v>1419</v>
      </c>
      <c r="J61" s="64">
        <f t="shared" si="5"/>
        <v>100</v>
      </c>
      <c r="K61" s="64">
        <f t="shared" si="6"/>
        <v>0</v>
      </c>
      <c r="L61" s="64"/>
      <c r="M61" s="64"/>
      <c r="N61" s="48"/>
      <c r="O61" s="64"/>
      <c r="P61" s="64"/>
      <c r="Q61" s="48">
        <f t="shared" si="7"/>
        <v>0</v>
      </c>
    </row>
    <row r="62" spans="1:17">
      <c r="C62" s="94">
        <v>6</v>
      </c>
      <c r="D62" s="64" t="s">
        <v>926</v>
      </c>
      <c r="E62" s="64"/>
      <c r="F62" s="64"/>
      <c r="G62" s="64">
        <v>42</v>
      </c>
      <c r="H62" s="64">
        <v>2008</v>
      </c>
      <c r="I62" s="64">
        <v>5280</v>
      </c>
      <c r="J62" s="64">
        <f t="shared" si="5"/>
        <v>100</v>
      </c>
      <c r="K62" s="64">
        <f t="shared" si="6"/>
        <v>0</v>
      </c>
      <c r="L62" s="64"/>
      <c r="M62" s="64"/>
      <c r="N62" s="48"/>
      <c r="O62" s="64"/>
      <c r="P62" s="64"/>
      <c r="Q62" s="48">
        <f t="shared" si="7"/>
        <v>0</v>
      </c>
    </row>
    <row r="63" spans="1:17">
      <c r="C63" s="94">
        <v>7</v>
      </c>
      <c r="D63" s="64" t="s">
        <v>927</v>
      </c>
      <c r="E63" s="64"/>
      <c r="F63" s="64"/>
      <c r="G63" s="64">
        <v>1</v>
      </c>
      <c r="H63" s="64">
        <v>2013</v>
      </c>
      <c r="I63" s="64">
        <v>43</v>
      </c>
      <c r="J63" s="64">
        <f t="shared" si="5"/>
        <v>100</v>
      </c>
      <c r="K63" s="64">
        <f t="shared" si="6"/>
        <v>0</v>
      </c>
      <c r="L63" s="64"/>
      <c r="M63" s="64"/>
      <c r="N63" s="48"/>
      <c r="O63" s="64"/>
      <c r="P63" s="64"/>
      <c r="Q63" s="48">
        <f t="shared" si="7"/>
        <v>0</v>
      </c>
    </row>
    <row r="64" spans="1:17">
      <c r="C64" s="94">
        <v>8</v>
      </c>
      <c r="D64" s="64" t="s">
        <v>928</v>
      </c>
      <c r="E64" s="64"/>
      <c r="F64" s="64"/>
      <c r="G64" s="64">
        <v>3</v>
      </c>
      <c r="H64" s="64">
        <v>2013</v>
      </c>
      <c r="I64" s="64">
        <v>262</v>
      </c>
      <c r="J64" s="64">
        <f t="shared" si="5"/>
        <v>100</v>
      </c>
      <c r="K64" s="64">
        <f t="shared" si="6"/>
        <v>0</v>
      </c>
      <c r="L64" s="64"/>
      <c r="M64" s="64"/>
      <c r="N64" s="48"/>
      <c r="O64" s="64"/>
      <c r="P64" s="64"/>
      <c r="Q64" s="48">
        <f t="shared" si="7"/>
        <v>0</v>
      </c>
    </row>
    <row r="65" spans="1:17">
      <c r="C65" s="94">
        <v>9</v>
      </c>
      <c r="D65" s="64" t="s">
        <v>929</v>
      </c>
      <c r="E65" s="64"/>
      <c r="F65" s="64"/>
      <c r="G65" s="64">
        <v>4</v>
      </c>
      <c r="H65" s="64">
        <v>2012</v>
      </c>
      <c r="I65" s="64">
        <v>153</v>
      </c>
      <c r="J65" s="64">
        <f t="shared" si="5"/>
        <v>100</v>
      </c>
      <c r="K65" s="64">
        <f t="shared" si="6"/>
        <v>0</v>
      </c>
      <c r="L65" s="64"/>
      <c r="M65" s="64"/>
      <c r="N65" s="48"/>
      <c r="O65" s="64"/>
      <c r="P65" s="64"/>
      <c r="Q65" s="48">
        <f t="shared" si="7"/>
        <v>0</v>
      </c>
    </row>
    <row r="66" spans="1:17">
      <c r="C66" s="94">
        <v>10</v>
      </c>
      <c r="D66" s="64" t="s">
        <v>930</v>
      </c>
      <c r="E66" s="64"/>
      <c r="F66" s="64"/>
      <c r="G66" s="64">
        <v>6</v>
      </c>
      <c r="H66" s="64">
        <v>2015</v>
      </c>
      <c r="I66" s="64">
        <v>560</v>
      </c>
      <c r="J66" s="64">
        <f t="shared" si="5"/>
        <v>100</v>
      </c>
      <c r="K66" s="64">
        <f t="shared" si="6"/>
        <v>0</v>
      </c>
      <c r="L66" s="64"/>
      <c r="M66" s="64"/>
      <c r="N66" s="48"/>
      <c r="O66" s="64"/>
      <c r="P66" s="64"/>
      <c r="Q66" s="48">
        <f t="shared" si="7"/>
        <v>0</v>
      </c>
    </row>
    <row r="67" spans="1:17">
      <c r="C67" s="94">
        <v>11</v>
      </c>
      <c r="D67" s="64" t="s">
        <v>931</v>
      </c>
      <c r="E67" s="64"/>
      <c r="F67" s="64"/>
      <c r="G67" s="64">
        <v>10</v>
      </c>
      <c r="H67" s="64">
        <v>2013</v>
      </c>
      <c r="I67" s="64">
        <v>871</v>
      </c>
      <c r="J67" s="64">
        <f t="shared" si="5"/>
        <v>100</v>
      </c>
      <c r="K67" s="64">
        <f t="shared" si="6"/>
        <v>0</v>
      </c>
      <c r="L67" s="64"/>
      <c r="M67" s="64"/>
      <c r="N67" s="48"/>
      <c r="O67" s="64"/>
      <c r="P67" s="64"/>
      <c r="Q67" s="48">
        <f t="shared" si="7"/>
        <v>0</v>
      </c>
    </row>
    <row r="68" spans="1:17">
      <c r="C68" s="94">
        <v>12</v>
      </c>
      <c r="D68" s="64" t="s">
        <v>931</v>
      </c>
      <c r="E68" s="64"/>
      <c r="F68" s="64"/>
      <c r="G68" s="64">
        <v>1</v>
      </c>
      <c r="H68" s="64">
        <v>2013</v>
      </c>
      <c r="I68" s="64">
        <v>48</v>
      </c>
      <c r="J68" s="64">
        <f t="shared" si="5"/>
        <v>100</v>
      </c>
      <c r="K68" s="64">
        <f t="shared" si="6"/>
        <v>0</v>
      </c>
      <c r="L68" s="64"/>
      <c r="M68" s="64"/>
      <c r="N68" s="48"/>
      <c r="O68" s="64"/>
      <c r="P68" s="64"/>
      <c r="Q68" s="48">
        <f t="shared" si="7"/>
        <v>0</v>
      </c>
    </row>
    <row r="69" spans="1:17">
      <c r="C69" s="94">
        <v>13</v>
      </c>
      <c r="D69" s="585" t="s">
        <v>931</v>
      </c>
      <c r="E69" s="64"/>
      <c r="F69" s="64"/>
      <c r="G69" s="64">
        <v>1</v>
      </c>
      <c r="H69" s="64">
        <v>2013</v>
      </c>
      <c r="I69" s="64">
        <v>52</v>
      </c>
      <c r="J69" s="64">
        <f t="shared" si="5"/>
        <v>100</v>
      </c>
      <c r="K69" s="64">
        <f t="shared" si="6"/>
        <v>0</v>
      </c>
      <c r="L69" s="64"/>
      <c r="M69" s="64"/>
      <c r="N69" s="48"/>
      <c r="O69" s="64"/>
      <c r="P69" s="64"/>
      <c r="Q69" s="48">
        <f t="shared" si="7"/>
        <v>0</v>
      </c>
    </row>
    <row r="70" spans="1:17">
      <c r="C70" s="94">
        <v>14</v>
      </c>
      <c r="D70" s="585" t="s">
        <v>932</v>
      </c>
      <c r="E70" s="64"/>
      <c r="F70" s="64"/>
      <c r="G70" s="64">
        <v>15</v>
      </c>
      <c r="H70" s="64">
        <v>2019</v>
      </c>
      <c r="I70" s="64">
        <v>1035</v>
      </c>
      <c r="J70" s="64">
        <f t="shared" si="5"/>
        <v>100</v>
      </c>
      <c r="K70" s="64">
        <f t="shared" si="6"/>
        <v>0</v>
      </c>
      <c r="L70" s="64"/>
      <c r="M70" s="64"/>
      <c r="N70" s="48"/>
      <c r="O70" s="64"/>
      <c r="P70" s="64"/>
      <c r="Q70" s="48">
        <f t="shared" si="7"/>
        <v>0</v>
      </c>
    </row>
    <row r="71" spans="1:17" ht="27">
      <c r="C71" s="94"/>
      <c r="D71" s="537" t="s">
        <v>589</v>
      </c>
      <c r="E71" s="64"/>
      <c r="F71" s="64"/>
      <c r="G71" s="543">
        <f>SUMIF(J57:J70,"&lt;100",G57:G70)</f>
        <v>0</v>
      </c>
      <c r="H71" s="64"/>
      <c r="I71" s="64"/>
      <c r="K71" s="64"/>
      <c r="L71" s="64"/>
      <c r="M71" s="64"/>
      <c r="N71" s="48"/>
      <c r="O71" s="64"/>
      <c r="P71" s="64"/>
      <c r="Q71" s="48"/>
    </row>
    <row r="72" spans="1:17" ht="42.75">
      <c r="A72" s="438"/>
      <c r="B72" s="438"/>
      <c r="C72" s="435">
        <v>2</v>
      </c>
      <c r="D72" s="436" t="s">
        <v>429</v>
      </c>
      <c r="E72" s="436"/>
      <c r="F72" s="437"/>
      <c r="G72" s="439">
        <f>SUM(G73:G90)</f>
        <v>88</v>
      </c>
      <c r="H72" s="438"/>
      <c r="I72" s="438"/>
      <c r="J72" s="438"/>
      <c r="K72" s="438"/>
      <c r="L72" s="439">
        <f>SUM(L73:L92)</f>
        <v>5</v>
      </c>
      <c r="M72" s="438"/>
      <c r="N72" s="439">
        <f>SUM(N73:N92)</f>
        <v>300</v>
      </c>
      <c r="O72" s="439">
        <f>SUM(O73:O94)</f>
        <v>15</v>
      </c>
      <c r="P72" s="438"/>
      <c r="Q72" s="439">
        <f>SUM(Q73:Q94)</f>
        <v>1400</v>
      </c>
    </row>
    <row r="73" spans="1:17" ht="14.25">
      <c r="C73" s="94">
        <v>1</v>
      </c>
      <c r="D73" s="64" t="s">
        <v>933</v>
      </c>
      <c r="E73" s="70"/>
      <c r="F73" s="64"/>
      <c r="G73" s="64">
        <v>2</v>
      </c>
      <c r="H73" s="64">
        <v>2006</v>
      </c>
      <c r="I73" s="64">
        <v>170</v>
      </c>
      <c r="J73" s="64">
        <f t="shared" ref="J73:J90" si="8">IF(($J$14-H73)*J$55&gt;100,100,($J$14-H73)*J$55)</f>
        <v>100</v>
      </c>
      <c r="K73" s="64">
        <f>IF(J73=100,0,I73-I73*J73%)</f>
        <v>0</v>
      </c>
      <c r="L73" s="64"/>
      <c r="M73" s="64"/>
      <c r="N73" s="48">
        <f>+L73*M73</f>
        <v>0</v>
      </c>
      <c r="O73" s="64"/>
      <c r="P73" s="64"/>
      <c r="Q73" s="48">
        <f>+O73*P73</f>
        <v>0</v>
      </c>
    </row>
    <row r="74" spans="1:17" ht="14.25">
      <c r="C74" s="94">
        <v>2</v>
      </c>
      <c r="D74" s="64" t="s">
        <v>934</v>
      </c>
      <c r="E74" s="70"/>
      <c r="F74" s="64"/>
      <c r="G74" s="64">
        <v>1</v>
      </c>
      <c r="H74" s="64">
        <v>1999</v>
      </c>
      <c r="I74" s="64">
        <v>302</v>
      </c>
      <c r="J74" s="64">
        <f t="shared" si="8"/>
        <v>100</v>
      </c>
      <c r="K74" s="64">
        <f t="shared" ref="K74:K90" si="9">IF(J74=100,0,I74-I74*J74%)</f>
        <v>0</v>
      </c>
      <c r="L74" s="64"/>
      <c r="M74" s="64"/>
      <c r="N74" s="48"/>
      <c r="O74" s="64"/>
      <c r="P74" s="64"/>
      <c r="Q74" s="48">
        <f t="shared" ref="Q74:Q85" si="10">+O74*P74</f>
        <v>0</v>
      </c>
    </row>
    <row r="75" spans="1:17" ht="14.25">
      <c r="C75" s="94">
        <v>3</v>
      </c>
      <c r="D75" s="64" t="s">
        <v>935</v>
      </c>
      <c r="E75" s="70"/>
      <c r="F75" s="64"/>
      <c r="G75" s="64">
        <v>1</v>
      </c>
      <c r="H75" s="64">
        <v>2006</v>
      </c>
      <c r="I75" s="64">
        <v>3720</v>
      </c>
      <c r="J75" s="64">
        <f t="shared" si="8"/>
        <v>100</v>
      </c>
      <c r="K75" s="64">
        <f t="shared" si="9"/>
        <v>0</v>
      </c>
      <c r="L75" s="64"/>
      <c r="M75" s="64"/>
      <c r="N75" s="48"/>
      <c r="O75" s="64"/>
      <c r="P75" s="64"/>
      <c r="Q75" s="48">
        <f t="shared" si="10"/>
        <v>0</v>
      </c>
    </row>
    <row r="76" spans="1:17" ht="14.25">
      <c r="C76" s="94">
        <v>4</v>
      </c>
      <c r="D76" s="64" t="s">
        <v>936</v>
      </c>
      <c r="E76" s="70"/>
      <c r="F76" s="64"/>
      <c r="G76" s="64">
        <v>10</v>
      </c>
      <c r="H76" s="64">
        <v>2008</v>
      </c>
      <c r="I76" s="64">
        <v>2527</v>
      </c>
      <c r="J76" s="64">
        <f t="shared" si="8"/>
        <v>100</v>
      </c>
      <c r="K76" s="64">
        <f t="shared" si="9"/>
        <v>0</v>
      </c>
      <c r="L76" s="64"/>
      <c r="M76" s="64"/>
      <c r="N76" s="48"/>
      <c r="O76" s="64"/>
      <c r="P76" s="64"/>
      <c r="Q76" s="48">
        <f t="shared" si="10"/>
        <v>0</v>
      </c>
    </row>
    <row r="77" spans="1:17" ht="14.25">
      <c r="C77" s="94">
        <v>5</v>
      </c>
      <c r="D77" s="64" t="s">
        <v>937</v>
      </c>
      <c r="E77" s="70"/>
      <c r="F77" s="64"/>
      <c r="G77" s="64">
        <v>2</v>
      </c>
      <c r="H77" s="64">
        <v>1999</v>
      </c>
      <c r="I77" s="64">
        <v>234</v>
      </c>
      <c r="J77" s="64">
        <f t="shared" si="8"/>
        <v>100</v>
      </c>
      <c r="K77" s="64">
        <f t="shared" si="9"/>
        <v>0</v>
      </c>
      <c r="L77" s="64"/>
      <c r="M77" s="64"/>
      <c r="N77" s="48"/>
      <c r="O77" s="64"/>
      <c r="P77" s="64"/>
      <c r="Q77" s="48">
        <f t="shared" si="10"/>
        <v>0</v>
      </c>
    </row>
    <row r="78" spans="1:17" ht="14.25">
      <c r="C78" s="94">
        <v>6</v>
      </c>
      <c r="D78" s="64" t="s">
        <v>938</v>
      </c>
      <c r="E78" s="70"/>
      <c r="F78" s="64"/>
      <c r="G78" s="64">
        <v>2</v>
      </c>
      <c r="H78" s="64">
        <v>2019</v>
      </c>
      <c r="I78" s="64">
        <v>652</v>
      </c>
      <c r="J78" s="64">
        <f t="shared" si="8"/>
        <v>100</v>
      </c>
      <c r="K78" s="64">
        <f t="shared" si="9"/>
        <v>0</v>
      </c>
      <c r="L78" s="64"/>
      <c r="M78" s="64"/>
      <c r="N78" s="48"/>
      <c r="O78" s="64"/>
      <c r="P78" s="64"/>
      <c r="Q78" s="48">
        <f t="shared" si="10"/>
        <v>0</v>
      </c>
    </row>
    <row r="79" spans="1:17" ht="14.25">
      <c r="C79" s="94">
        <v>7</v>
      </c>
      <c r="D79" s="64" t="s">
        <v>939</v>
      </c>
      <c r="E79" s="70"/>
      <c r="F79" s="64"/>
      <c r="G79" s="64">
        <v>38</v>
      </c>
      <c r="H79" s="64">
        <v>2008</v>
      </c>
      <c r="I79" s="64">
        <v>1943</v>
      </c>
      <c r="J79" s="64">
        <f t="shared" si="8"/>
        <v>100</v>
      </c>
      <c r="K79" s="64">
        <f t="shared" si="9"/>
        <v>0</v>
      </c>
      <c r="L79" s="64"/>
      <c r="M79" s="64"/>
      <c r="N79" s="48"/>
      <c r="O79" s="64"/>
      <c r="P79" s="64"/>
      <c r="Q79" s="48">
        <f t="shared" si="10"/>
        <v>0</v>
      </c>
    </row>
    <row r="80" spans="1:17" ht="14.25">
      <c r="C80" s="94">
        <v>8</v>
      </c>
      <c r="D80" s="64" t="s">
        <v>940</v>
      </c>
      <c r="E80" s="70"/>
      <c r="F80" s="64"/>
      <c r="G80" s="64">
        <v>1</v>
      </c>
      <c r="H80" s="64">
        <v>2019</v>
      </c>
      <c r="I80" s="64">
        <v>444</v>
      </c>
      <c r="J80" s="64">
        <f t="shared" si="8"/>
        <v>100</v>
      </c>
      <c r="K80" s="64">
        <f t="shared" si="9"/>
        <v>0</v>
      </c>
      <c r="L80" s="64"/>
      <c r="M80" s="64"/>
      <c r="N80" s="48">
        <f>+L80*M80</f>
        <v>0</v>
      </c>
      <c r="O80" s="64"/>
      <c r="P80" s="64"/>
      <c r="Q80" s="48">
        <f t="shared" si="10"/>
        <v>0</v>
      </c>
    </row>
    <row r="81" spans="1:17" ht="14.25">
      <c r="C81" s="94">
        <v>9</v>
      </c>
      <c r="D81" s="64" t="s">
        <v>941</v>
      </c>
      <c r="E81" s="70"/>
      <c r="F81" s="64"/>
      <c r="G81" s="64">
        <v>5</v>
      </c>
      <c r="H81" s="64">
        <v>2019</v>
      </c>
      <c r="I81" s="64">
        <v>291</v>
      </c>
      <c r="J81" s="64">
        <f t="shared" si="8"/>
        <v>100</v>
      </c>
      <c r="K81" s="64">
        <f t="shared" si="9"/>
        <v>0</v>
      </c>
      <c r="L81" s="64"/>
      <c r="M81" s="64"/>
      <c r="N81" s="48">
        <f>+L81*M81</f>
        <v>0</v>
      </c>
      <c r="O81" s="64"/>
      <c r="P81" s="64"/>
      <c r="Q81" s="48">
        <f t="shared" si="10"/>
        <v>0</v>
      </c>
    </row>
    <row r="82" spans="1:17" ht="14.25">
      <c r="C82" s="94">
        <v>10</v>
      </c>
      <c r="D82" s="64" t="s">
        <v>942</v>
      </c>
      <c r="E82" s="70"/>
      <c r="F82" s="64"/>
      <c r="G82" s="64">
        <v>1</v>
      </c>
      <c r="H82" s="64">
        <v>2004</v>
      </c>
      <c r="I82" s="64">
        <v>131</v>
      </c>
      <c r="J82" s="64">
        <f t="shared" si="8"/>
        <v>100</v>
      </c>
      <c r="K82" s="64">
        <f t="shared" si="9"/>
        <v>0</v>
      </c>
      <c r="L82" s="64"/>
      <c r="M82" s="64"/>
      <c r="N82" s="48"/>
      <c r="O82" s="64"/>
      <c r="P82" s="64"/>
      <c r="Q82" s="48">
        <f t="shared" si="10"/>
        <v>0</v>
      </c>
    </row>
    <row r="83" spans="1:17" ht="14.25">
      <c r="C83" s="94">
        <v>11</v>
      </c>
      <c r="D83" s="64" t="s">
        <v>943</v>
      </c>
      <c r="E83" s="70"/>
      <c r="F83" s="64"/>
      <c r="G83" s="64">
        <v>2</v>
      </c>
      <c r="H83" s="64">
        <v>2007</v>
      </c>
      <c r="I83" s="64">
        <v>124</v>
      </c>
      <c r="J83" s="64">
        <f t="shared" si="8"/>
        <v>100</v>
      </c>
      <c r="K83" s="64">
        <f t="shared" si="9"/>
        <v>0</v>
      </c>
      <c r="L83" s="64"/>
      <c r="M83" s="64"/>
      <c r="N83" s="48"/>
      <c r="O83" s="64"/>
      <c r="P83" s="64"/>
      <c r="Q83" s="48">
        <f t="shared" si="10"/>
        <v>0</v>
      </c>
    </row>
    <row r="84" spans="1:17" ht="14.25">
      <c r="C84" s="94">
        <v>12</v>
      </c>
      <c r="D84" s="64" t="s">
        <v>944</v>
      </c>
      <c r="E84" s="70"/>
      <c r="F84" s="64"/>
      <c r="G84" s="64">
        <v>1</v>
      </c>
      <c r="H84" s="64">
        <v>1997</v>
      </c>
      <c r="I84" s="64">
        <v>95</v>
      </c>
      <c r="J84" s="64">
        <f t="shared" si="8"/>
        <v>100</v>
      </c>
      <c r="K84" s="64">
        <f t="shared" si="9"/>
        <v>0</v>
      </c>
      <c r="L84" s="64"/>
      <c r="M84" s="64"/>
      <c r="N84" s="48"/>
      <c r="O84" s="64"/>
      <c r="P84" s="64"/>
      <c r="Q84" s="48">
        <f t="shared" si="10"/>
        <v>0</v>
      </c>
    </row>
    <row r="85" spans="1:17">
      <c r="C85" s="94">
        <v>13</v>
      </c>
      <c r="D85" s="64" t="s">
        <v>945</v>
      </c>
      <c r="E85" s="64"/>
      <c r="F85" s="64"/>
      <c r="G85" s="64">
        <v>1</v>
      </c>
      <c r="H85" s="64">
        <v>1996</v>
      </c>
      <c r="I85" s="64">
        <v>2210</v>
      </c>
      <c r="J85" s="64">
        <f t="shared" si="8"/>
        <v>100</v>
      </c>
      <c r="K85" s="64">
        <f t="shared" si="9"/>
        <v>0</v>
      </c>
      <c r="L85" s="64"/>
      <c r="M85" s="64"/>
      <c r="N85" s="48"/>
      <c r="O85" s="64"/>
      <c r="P85" s="64"/>
      <c r="Q85" s="48">
        <f t="shared" si="10"/>
        <v>0</v>
      </c>
    </row>
    <row r="86" spans="1:17">
      <c r="C86" s="94">
        <v>14</v>
      </c>
      <c r="D86" s="64" t="s">
        <v>946</v>
      </c>
      <c r="E86" s="64"/>
      <c r="F86" s="64"/>
      <c r="G86" s="64">
        <v>1</v>
      </c>
      <c r="H86" s="64">
        <v>2022</v>
      </c>
      <c r="I86" s="64">
        <v>249</v>
      </c>
      <c r="J86" s="64">
        <f t="shared" si="8"/>
        <v>57.2</v>
      </c>
      <c r="K86" s="64">
        <f t="shared" si="9"/>
        <v>106.57199999999997</v>
      </c>
      <c r="L86" s="64"/>
      <c r="M86" s="64"/>
      <c r="N86" s="48"/>
      <c r="O86" s="64"/>
      <c r="P86" s="64"/>
      <c r="Q86" s="48"/>
    </row>
    <row r="87" spans="1:17">
      <c r="C87" s="94">
        <v>15</v>
      </c>
      <c r="D87" s="64" t="s">
        <v>947</v>
      </c>
      <c r="E87" s="64"/>
      <c r="F87" s="64"/>
      <c r="G87" s="64">
        <v>1</v>
      </c>
      <c r="H87" s="64">
        <v>2022</v>
      </c>
      <c r="I87" s="64">
        <v>80</v>
      </c>
      <c r="J87" s="64">
        <f t="shared" si="8"/>
        <v>57.2</v>
      </c>
      <c r="K87" s="64">
        <f t="shared" si="9"/>
        <v>34.239999999999995</v>
      </c>
      <c r="L87" s="64"/>
      <c r="M87" s="64"/>
      <c r="N87" s="48"/>
      <c r="O87" s="64"/>
      <c r="P87" s="64"/>
      <c r="Q87" s="48"/>
    </row>
    <row r="88" spans="1:17">
      <c r="C88" s="94">
        <v>16</v>
      </c>
      <c r="D88" s="585" t="s">
        <v>948</v>
      </c>
      <c r="E88" s="585"/>
      <c r="F88" s="64"/>
      <c r="G88" s="64">
        <v>9</v>
      </c>
      <c r="H88" s="64">
        <v>2023</v>
      </c>
      <c r="I88" s="64">
        <v>972</v>
      </c>
      <c r="J88" s="64">
        <f t="shared" si="8"/>
        <v>42.900000000000006</v>
      </c>
      <c r="K88" s="64">
        <f t="shared" si="9"/>
        <v>555.01199999999994</v>
      </c>
      <c r="L88" s="64"/>
      <c r="M88" s="64"/>
      <c r="N88" s="48"/>
      <c r="O88" s="64"/>
      <c r="P88" s="64"/>
      <c r="Q88" s="48"/>
    </row>
    <row r="89" spans="1:17">
      <c r="C89" s="94">
        <v>17</v>
      </c>
      <c r="D89" s="585" t="s">
        <v>949</v>
      </c>
      <c r="E89" s="585"/>
      <c r="F89" s="64"/>
      <c r="G89" s="64">
        <v>9</v>
      </c>
      <c r="H89" s="64">
        <v>2023</v>
      </c>
      <c r="I89" s="64">
        <v>805</v>
      </c>
      <c r="J89" s="64">
        <f t="shared" si="8"/>
        <v>42.900000000000006</v>
      </c>
      <c r="K89" s="64">
        <f t="shared" si="9"/>
        <v>459.65499999999997</v>
      </c>
      <c r="L89" s="64"/>
      <c r="M89" s="64"/>
      <c r="N89" s="48"/>
      <c r="O89" s="64"/>
      <c r="P89" s="64"/>
      <c r="Q89" s="48"/>
    </row>
    <row r="90" spans="1:17">
      <c r="C90" s="94">
        <v>18</v>
      </c>
      <c r="D90" s="585" t="s">
        <v>950</v>
      </c>
      <c r="E90" s="585"/>
      <c r="F90" s="64"/>
      <c r="G90" s="64">
        <v>1</v>
      </c>
      <c r="H90" s="64">
        <v>2023</v>
      </c>
      <c r="I90" s="64">
        <v>148</v>
      </c>
      <c r="J90" s="64">
        <f t="shared" si="8"/>
        <v>42.900000000000006</v>
      </c>
      <c r="K90" s="64">
        <f t="shared" si="9"/>
        <v>84.507999999999996</v>
      </c>
      <c r="L90" s="64"/>
      <c r="M90" s="64"/>
      <c r="N90" s="48"/>
      <c r="O90" s="64"/>
      <c r="P90" s="64"/>
      <c r="Q90" s="48"/>
    </row>
    <row r="91" spans="1:17">
      <c r="C91" s="94">
        <v>19</v>
      </c>
      <c r="D91" s="585" t="s">
        <v>951</v>
      </c>
      <c r="E91" s="585"/>
      <c r="F91" s="64"/>
      <c r="G91" s="64"/>
      <c r="H91" s="64"/>
      <c r="I91" s="64"/>
      <c r="J91" s="64"/>
      <c r="K91" s="64"/>
      <c r="L91" s="64"/>
      <c r="M91" s="64"/>
      <c r="N91" s="48"/>
      <c r="O91" s="64"/>
      <c r="P91" s="64"/>
      <c r="Q91" s="48"/>
    </row>
    <row r="92" spans="1:17">
      <c r="C92" s="94">
        <v>20</v>
      </c>
      <c r="D92" s="585" t="s">
        <v>812</v>
      </c>
      <c r="E92" s="585"/>
      <c r="F92" s="64"/>
      <c r="G92" s="64"/>
      <c r="H92" s="64"/>
      <c r="I92" s="64"/>
      <c r="J92" s="64"/>
      <c r="K92" s="64"/>
      <c r="L92" s="64">
        <v>5</v>
      </c>
      <c r="M92" s="64">
        <v>60</v>
      </c>
      <c r="N92" s="48">
        <v>300</v>
      </c>
      <c r="O92" s="64"/>
      <c r="P92" s="64"/>
      <c r="Q92" s="48"/>
    </row>
    <row r="93" spans="1:17">
      <c r="C93" s="94">
        <v>21</v>
      </c>
      <c r="D93" s="585" t="s">
        <v>812</v>
      </c>
      <c r="E93" s="585"/>
      <c r="F93" s="64"/>
      <c r="G93" s="64"/>
      <c r="H93" s="64"/>
      <c r="I93" s="64"/>
      <c r="J93" s="64"/>
      <c r="K93" s="64"/>
      <c r="L93" s="64"/>
      <c r="M93" s="64"/>
      <c r="N93" s="48"/>
      <c r="O93" s="64">
        <v>10</v>
      </c>
      <c r="P93" s="64">
        <v>70</v>
      </c>
      <c r="Q93" s="48">
        <v>700</v>
      </c>
    </row>
    <row r="94" spans="1:17">
      <c r="C94" s="94">
        <v>22</v>
      </c>
      <c r="D94" s="585" t="s">
        <v>947</v>
      </c>
      <c r="E94" s="585"/>
      <c r="F94" s="64"/>
      <c r="G94" s="64"/>
      <c r="H94" s="64"/>
      <c r="I94" s="64"/>
      <c r="J94" s="64"/>
      <c r="K94" s="64"/>
      <c r="L94" s="64"/>
      <c r="M94" s="64"/>
      <c r="N94" s="48"/>
      <c r="O94" s="64">
        <v>5</v>
      </c>
      <c r="P94" s="64">
        <v>140</v>
      </c>
      <c r="Q94" s="48">
        <v>700</v>
      </c>
    </row>
    <row r="95" spans="1:17" ht="27">
      <c r="C95" s="94"/>
      <c r="D95" s="537" t="s">
        <v>589</v>
      </c>
      <c r="E95" s="64"/>
      <c r="F95" s="64"/>
      <c r="G95" s="543">
        <f>SUMIF(J73:J91,"&lt;100",G73:G91)</f>
        <v>21</v>
      </c>
      <c r="H95" s="64"/>
      <c r="I95" s="64"/>
      <c r="K95" s="64"/>
      <c r="L95" s="64"/>
      <c r="M95" s="64"/>
      <c r="N95" s="48"/>
      <c r="O95" s="64"/>
      <c r="P95" s="64"/>
      <c r="Q95" s="48"/>
    </row>
    <row r="96" spans="1:17" ht="28.5">
      <c r="A96" s="438"/>
      <c r="B96" s="438"/>
      <c r="C96" s="435">
        <v>3</v>
      </c>
      <c r="D96" s="436" t="s">
        <v>430</v>
      </c>
      <c r="E96" s="436"/>
      <c r="F96" s="437"/>
      <c r="G96" s="439">
        <f>SUM(G97:G131)</f>
        <v>135</v>
      </c>
      <c r="H96" s="438"/>
      <c r="I96" s="438"/>
      <c r="J96" s="438"/>
      <c r="K96" s="438"/>
      <c r="L96" s="439">
        <f>SUM(L97:L131)</f>
        <v>0</v>
      </c>
      <c r="M96" s="438"/>
      <c r="N96" s="439">
        <f>SUM(N97:N131)</f>
        <v>0</v>
      </c>
      <c r="O96" s="439">
        <f>SUM(O97:O131)</f>
        <v>20</v>
      </c>
      <c r="P96" s="438"/>
      <c r="Q96" s="439">
        <f>SUM(Q97:Q131)</f>
        <v>600</v>
      </c>
    </row>
    <row r="97" spans="3:17" ht="14.25">
      <c r="C97" s="94">
        <v>1</v>
      </c>
      <c r="D97" s="64" t="s">
        <v>952</v>
      </c>
      <c r="E97" s="70"/>
      <c r="F97" s="64"/>
      <c r="G97" s="64">
        <v>1</v>
      </c>
      <c r="H97" s="64">
        <v>2012</v>
      </c>
      <c r="I97" s="64">
        <v>700</v>
      </c>
      <c r="J97" s="64">
        <f t="shared" ref="J97:J130" si="11">IF(($J$14-H97)*J$55&gt;100,100,($J$14-H97)*J$55)</f>
        <v>100</v>
      </c>
      <c r="K97" s="64">
        <f t="shared" ref="K97:K130" si="12">IF(J97=100,0,I97-I97*J97%)</f>
        <v>0</v>
      </c>
      <c r="L97" s="64"/>
      <c r="M97" s="64"/>
      <c r="N97" s="48">
        <f>+L97*M97</f>
        <v>0</v>
      </c>
      <c r="O97" s="64"/>
      <c r="P97" s="64"/>
      <c r="Q97" s="48">
        <f>+O97*P97</f>
        <v>0</v>
      </c>
    </row>
    <row r="98" spans="3:17" ht="14.25">
      <c r="C98" s="94">
        <v>2</v>
      </c>
      <c r="D98" s="64" t="s">
        <v>953</v>
      </c>
      <c r="E98" s="70"/>
      <c r="F98" s="64"/>
      <c r="G98" s="64">
        <v>1</v>
      </c>
      <c r="H98" s="64">
        <v>2011</v>
      </c>
      <c r="I98" s="64">
        <v>35</v>
      </c>
      <c r="J98" s="64">
        <f t="shared" si="11"/>
        <v>100</v>
      </c>
      <c r="K98" s="64">
        <f t="shared" si="12"/>
        <v>0</v>
      </c>
      <c r="L98" s="64"/>
      <c r="M98" s="64"/>
      <c r="N98" s="48">
        <f>+L98*M98</f>
        <v>0</v>
      </c>
      <c r="O98" s="64"/>
      <c r="P98" s="64"/>
      <c r="Q98" s="48">
        <f t="shared" ref="Q98:Q129" si="13">+O98*P98</f>
        <v>0</v>
      </c>
    </row>
    <row r="99" spans="3:17" ht="14.25">
      <c r="C99" s="94">
        <v>3</v>
      </c>
      <c r="D99" s="64" t="s">
        <v>810</v>
      </c>
      <c r="E99" s="70"/>
      <c r="F99" s="64"/>
      <c r="G99" s="64">
        <v>2</v>
      </c>
      <c r="H99" s="64">
        <v>2017</v>
      </c>
      <c r="I99" s="64">
        <v>78</v>
      </c>
      <c r="J99" s="64">
        <f t="shared" si="11"/>
        <v>100</v>
      </c>
      <c r="K99" s="64">
        <f t="shared" si="12"/>
        <v>0</v>
      </c>
      <c r="L99" s="64"/>
      <c r="M99" s="64"/>
      <c r="N99" s="48"/>
      <c r="O99" s="64"/>
      <c r="P99" s="64"/>
      <c r="Q99" s="48">
        <f t="shared" si="13"/>
        <v>0</v>
      </c>
    </row>
    <row r="100" spans="3:17" ht="14.25">
      <c r="C100" s="94">
        <v>4</v>
      </c>
      <c r="D100" s="64" t="s">
        <v>810</v>
      </c>
      <c r="E100" s="70"/>
      <c r="F100" s="64"/>
      <c r="G100" s="64">
        <v>5</v>
      </c>
      <c r="H100" s="64">
        <v>2017</v>
      </c>
      <c r="I100" s="64">
        <v>122</v>
      </c>
      <c r="J100" s="64">
        <f t="shared" si="11"/>
        <v>100</v>
      </c>
      <c r="K100" s="64">
        <f t="shared" si="12"/>
        <v>0</v>
      </c>
      <c r="L100" s="64"/>
      <c r="M100" s="64"/>
      <c r="N100" s="48"/>
      <c r="O100" s="64"/>
      <c r="P100" s="64"/>
      <c r="Q100" s="48">
        <f t="shared" si="13"/>
        <v>0</v>
      </c>
    </row>
    <row r="101" spans="3:17" ht="14.25">
      <c r="C101" s="94">
        <v>5</v>
      </c>
      <c r="D101" s="64" t="s">
        <v>810</v>
      </c>
      <c r="E101" s="70"/>
      <c r="F101" s="64"/>
      <c r="G101" s="64">
        <v>30</v>
      </c>
      <c r="H101" s="64">
        <v>2018</v>
      </c>
      <c r="I101" s="64">
        <v>630</v>
      </c>
      <c r="J101" s="64">
        <f t="shared" si="11"/>
        <v>100</v>
      </c>
      <c r="K101" s="64">
        <f t="shared" si="12"/>
        <v>0</v>
      </c>
      <c r="L101" s="64"/>
      <c r="M101" s="64"/>
      <c r="N101" s="48"/>
      <c r="O101" s="64"/>
      <c r="P101" s="64"/>
      <c r="Q101" s="48">
        <f t="shared" si="13"/>
        <v>0</v>
      </c>
    </row>
    <row r="102" spans="3:17" ht="14.25">
      <c r="C102" s="94">
        <v>6</v>
      </c>
      <c r="D102" s="64" t="s">
        <v>810</v>
      </c>
      <c r="E102" s="70"/>
      <c r="F102" s="64"/>
      <c r="G102" s="64">
        <v>15</v>
      </c>
      <c r="H102" s="64">
        <v>2019</v>
      </c>
      <c r="I102" s="64">
        <v>660</v>
      </c>
      <c r="J102" s="64">
        <f t="shared" si="11"/>
        <v>100</v>
      </c>
      <c r="K102" s="64">
        <f t="shared" si="12"/>
        <v>0</v>
      </c>
      <c r="L102" s="64"/>
      <c r="M102" s="64"/>
      <c r="N102" s="48"/>
      <c r="O102" s="64"/>
      <c r="P102" s="64"/>
      <c r="Q102" s="48">
        <f t="shared" si="13"/>
        <v>0</v>
      </c>
    </row>
    <row r="103" spans="3:17" ht="14.25">
      <c r="C103" s="94">
        <v>7</v>
      </c>
      <c r="D103" s="64" t="s">
        <v>954</v>
      </c>
      <c r="E103" s="70"/>
      <c r="F103" s="64"/>
      <c r="G103" s="64">
        <v>1</v>
      </c>
      <c r="H103" s="64">
        <v>2017</v>
      </c>
      <c r="I103" s="64">
        <v>260</v>
      </c>
      <c r="J103" s="64">
        <f t="shared" si="11"/>
        <v>100</v>
      </c>
      <c r="K103" s="64">
        <f t="shared" si="12"/>
        <v>0</v>
      </c>
      <c r="L103" s="64"/>
      <c r="M103" s="64"/>
      <c r="N103" s="48"/>
      <c r="O103" s="64"/>
      <c r="P103" s="64"/>
      <c r="Q103" s="48">
        <f t="shared" si="13"/>
        <v>0</v>
      </c>
    </row>
    <row r="104" spans="3:17" ht="14.25">
      <c r="C104" s="94">
        <v>8</v>
      </c>
      <c r="D104" s="64" t="s">
        <v>955</v>
      </c>
      <c r="E104" s="70"/>
      <c r="F104" s="64"/>
      <c r="G104" s="64">
        <v>2</v>
      </c>
      <c r="H104" s="64">
        <v>2014</v>
      </c>
      <c r="I104" s="64">
        <v>273</v>
      </c>
      <c r="J104" s="64">
        <f t="shared" si="11"/>
        <v>100</v>
      </c>
      <c r="K104" s="64">
        <f t="shared" si="12"/>
        <v>0</v>
      </c>
      <c r="L104" s="64"/>
      <c r="M104" s="64"/>
      <c r="N104" s="48"/>
      <c r="O104" s="64"/>
      <c r="P104" s="64"/>
      <c r="Q104" s="48">
        <f t="shared" si="13"/>
        <v>0</v>
      </c>
    </row>
    <row r="105" spans="3:17" ht="14.25">
      <c r="C105" s="94">
        <v>9</v>
      </c>
      <c r="D105" s="64" t="s">
        <v>956</v>
      </c>
      <c r="E105" s="70"/>
      <c r="F105" s="64"/>
      <c r="G105" s="64">
        <v>8</v>
      </c>
      <c r="H105" s="64">
        <v>2021</v>
      </c>
      <c r="I105" s="64">
        <v>192</v>
      </c>
      <c r="J105" s="64">
        <f t="shared" si="11"/>
        <v>71.5</v>
      </c>
      <c r="K105" s="64">
        <f t="shared" si="12"/>
        <v>54.72</v>
      </c>
      <c r="L105" s="64"/>
      <c r="M105" s="64"/>
      <c r="N105" s="48"/>
      <c r="O105" s="64"/>
      <c r="P105" s="64"/>
      <c r="Q105" s="48">
        <f t="shared" si="13"/>
        <v>0</v>
      </c>
    </row>
    <row r="106" spans="3:17" ht="14.25">
      <c r="C106" s="94">
        <v>10</v>
      </c>
      <c r="D106" s="64" t="s">
        <v>957</v>
      </c>
      <c r="E106" s="70"/>
      <c r="F106" s="64"/>
      <c r="G106" s="64">
        <v>1</v>
      </c>
      <c r="H106" s="64">
        <v>1997</v>
      </c>
      <c r="I106" s="64">
        <v>20</v>
      </c>
      <c r="J106" s="64">
        <f t="shared" si="11"/>
        <v>100</v>
      </c>
      <c r="K106" s="64">
        <f t="shared" si="12"/>
        <v>0</v>
      </c>
      <c r="L106" s="64"/>
      <c r="M106" s="64"/>
      <c r="N106" s="48"/>
      <c r="O106" s="64"/>
      <c r="P106" s="64"/>
      <c r="Q106" s="48">
        <f t="shared" si="13"/>
        <v>0</v>
      </c>
    </row>
    <row r="107" spans="3:17" ht="14.25">
      <c r="C107" s="94">
        <v>11</v>
      </c>
      <c r="D107" s="64" t="s">
        <v>958</v>
      </c>
      <c r="E107" s="70"/>
      <c r="F107" s="64"/>
      <c r="G107" s="64">
        <v>1</v>
      </c>
      <c r="H107" s="64">
        <v>2021</v>
      </c>
      <c r="I107" s="64">
        <v>27</v>
      </c>
      <c r="J107" s="64">
        <f t="shared" si="11"/>
        <v>71.5</v>
      </c>
      <c r="K107" s="64">
        <f t="shared" si="12"/>
        <v>7.6950000000000003</v>
      </c>
      <c r="L107" s="64"/>
      <c r="M107" s="64"/>
      <c r="N107" s="48"/>
      <c r="O107" s="64"/>
      <c r="P107" s="64"/>
      <c r="Q107" s="48">
        <f t="shared" si="13"/>
        <v>0</v>
      </c>
    </row>
    <row r="108" spans="3:17" ht="14.25">
      <c r="C108" s="94">
        <v>12</v>
      </c>
      <c r="D108" s="64" t="s">
        <v>958</v>
      </c>
      <c r="E108" s="70"/>
      <c r="F108" s="64"/>
      <c r="G108" s="64">
        <v>1</v>
      </c>
      <c r="H108" s="64">
        <v>2021</v>
      </c>
      <c r="I108" s="64">
        <v>47</v>
      </c>
      <c r="J108" s="64">
        <f t="shared" si="11"/>
        <v>71.5</v>
      </c>
      <c r="K108" s="64">
        <f t="shared" si="12"/>
        <v>13.395000000000003</v>
      </c>
      <c r="L108" s="64"/>
      <c r="M108" s="64"/>
      <c r="N108" s="48"/>
      <c r="O108" s="64"/>
      <c r="P108" s="64"/>
      <c r="Q108" s="48">
        <f t="shared" si="13"/>
        <v>0</v>
      </c>
    </row>
    <row r="109" spans="3:17" ht="14.25">
      <c r="C109" s="94">
        <v>13</v>
      </c>
      <c r="D109" s="64" t="s">
        <v>959</v>
      </c>
      <c r="E109" s="70"/>
      <c r="F109" s="64"/>
      <c r="G109" s="64">
        <v>2</v>
      </c>
      <c r="H109" s="64">
        <v>2013</v>
      </c>
      <c r="I109" s="64">
        <v>216</v>
      </c>
      <c r="J109" s="64">
        <f t="shared" si="11"/>
        <v>100</v>
      </c>
      <c r="K109" s="64">
        <f t="shared" si="12"/>
        <v>0</v>
      </c>
      <c r="L109" s="64"/>
      <c r="M109" s="64"/>
      <c r="N109" s="48"/>
      <c r="O109" s="64"/>
      <c r="P109" s="64"/>
      <c r="Q109" s="48">
        <f t="shared" si="13"/>
        <v>0</v>
      </c>
    </row>
    <row r="110" spans="3:17" ht="14.25">
      <c r="C110" s="94">
        <v>14</v>
      </c>
      <c r="D110" s="64" t="s">
        <v>960</v>
      </c>
      <c r="E110" s="70"/>
      <c r="F110" s="64"/>
      <c r="G110" s="64">
        <v>2</v>
      </c>
      <c r="H110" s="64">
        <v>2012</v>
      </c>
      <c r="I110" s="64">
        <v>88</v>
      </c>
      <c r="J110" s="64">
        <f t="shared" si="11"/>
        <v>100</v>
      </c>
      <c r="K110" s="64">
        <f t="shared" si="12"/>
        <v>0</v>
      </c>
      <c r="L110" s="64"/>
      <c r="M110" s="64"/>
      <c r="N110" s="48"/>
      <c r="O110" s="64"/>
      <c r="P110" s="64"/>
      <c r="Q110" s="48">
        <f t="shared" si="13"/>
        <v>0</v>
      </c>
    </row>
    <row r="111" spans="3:17" ht="14.25">
      <c r="C111" s="94">
        <v>15</v>
      </c>
      <c r="D111" s="64" t="s">
        <v>960</v>
      </c>
      <c r="E111" s="70"/>
      <c r="F111" s="64"/>
      <c r="G111" s="64">
        <v>1</v>
      </c>
      <c r="H111" s="64">
        <v>2012</v>
      </c>
      <c r="I111" s="64">
        <v>85</v>
      </c>
      <c r="J111" s="64">
        <f t="shared" si="11"/>
        <v>100</v>
      </c>
      <c r="K111" s="64">
        <f t="shared" si="12"/>
        <v>0</v>
      </c>
      <c r="L111" s="64"/>
      <c r="M111" s="64"/>
      <c r="N111" s="48"/>
      <c r="O111" s="64"/>
      <c r="P111" s="64"/>
      <c r="Q111" s="48">
        <f t="shared" si="13"/>
        <v>0</v>
      </c>
    </row>
    <row r="112" spans="3:17" ht="14.25">
      <c r="C112" s="94">
        <v>16</v>
      </c>
      <c r="D112" s="64" t="s">
        <v>961</v>
      </c>
      <c r="E112" s="70"/>
      <c r="F112" s="64"/>
      <c r="G112" s="64">
        <v>1</v>
      </c>
      <c r="H112" s="64">
        <v>2012</v>
      </c>
      <c r="I112" s="64">
        <v>2741</v>
      </c>
      <c r="J112" s="64">
        <f t="shared" si="11"/>
        <v>100</v>
      </c>
      <c r="K112" s="64">
        <f t="shared" si="12"/>
        <v>0</v>
      </c>
      <c r="L112" s="64"/>
      <c r="M112" s="64"/>
      <c r="N112" s="48"/>
      <c r="O112" s="64"/>
      <c r="P112" s="64"/>
      <c r="Q112" s="48">
        <f t="shared" si="13"/>
        <v>0</v>
      </c>
    </row>
    <row r="113" spans="3:17" ht="14.25">
      <c r="C113" s="94">
        <v>17</v>
      </c>
      <c r="D113" s="64" t="s">
        <v>962</v>
      </c>
      <c r="E113" s="70"/>
      <c r="F113" s="64"/>
      <c r="G113" s="64">
        <v>2</v>
      </c>
      <c r="H113" s="64">
        <v>2018</v>
      </c>
      <c r="I113" s="64">
        <v>240</v>
      </c>
      <c r="J113" s="64">
        <f t="shared" si="11"/>
        <v>100</v>
      </c>
      <c r="K113" s="64">
        <f t="shared" si="12"/>
        <v>0</v>
      </c>
      <c r="L113" s="64"/>
      <c r="M113" s="64"/>
      <c r="N113" s="48"/>
      <c r="O113" s="64"/>
      <c r="P113" s="64"/>
      <c r="Q113" s="48">
        <f t="shared" si="13"/>
        <v>0</v>
      </c>
    </row>
    <row r="114" spans="3:17" ht="14.25">
      <c r="C114" s="94">
        <v>18</v>
      </c>
      <c r="D114" s="64" t="s">
        <v>963</v>
      </c>
      <c r="E114" s="70"/>
      <c r="F114" s="64"/>
      <c r="G114" s="64">
        <v>1</v>
      </c>
      <c r="H114" s="64">
        <v>2008</v>
      </c>
      <c r="I114" s="64">
        <v>2292</v>
      </c>
      <c r="J114" s="64">
        <f t="shared" si="11"/>
        <v>100</v>
      </c>
      <c r="K114" s="64">
        <f t="shared" si="12"/>
        <v>0</v>
      </c>
      <c r="L114" s="64"/>
      <c r="M114" s="64"/>
      <c r="N114" s="48"/>
      <c r="O114" s="64"/>
      <c r="P114" s="64"/>
      <c r="Q114" s="48">
        <f t="shared" si="13"/>
        <v>0</v>
      </c>
    </row>
    <row r="115" spans="3:17" ht="14.25">
      <c r="C115" s="94">
        <v>19</v>
      </c>
      <c r="D115" s="64" t="s">
        <v>964</v>
      </c>
      <c r="E115" s="70"/>
      <c r="F115" s="64"/>
      <c r="G115" s="64">
        <v>1</v>
      </c>
      <c r="H115" s="64">
        <v>1997</v>
      </c>
      <c r="I115" s="64">
        <v>195</v>
      </c>
      <c r="J115" s="64">
        <f t="shared" si="11"/>
        <v>100</v>
      </c>
      <c r="K115" s="64">
        <f t="shared" si="12"/>
        <v>0</v>
      </c>
      <c r="L115" s="64"/>
      <c r="M115" s="64"/>
      <c r="N115" s="48"/>
      <c r="O115" s="64"/>
      <c r="P115" s="64"/>
      <c r="Q115" s="48">
        <f t="shared" si="13"/>
        <v>0</v>
      </c>
    </row>
    <row r="116" spans="3:17" ht="14.25">
      <c r="C116" s="94">
        <v>20</v>
      </c>
      <c r="D116" s="64" t="s">
        <v>965</v>
      </c>
      <c r="E116" s="70"/>
      <c r="F116" s="64"/>
      <c r="G116" s="64">
        <v>1</v>
      </c>
      <c r="H116" s="64">
        <v>1997</v>
      </c>
      <c r="I116" s="64">
        <v>2410</v>
      </c>
      <c r="J116" s="64">
        <f t="shared" si="11"/>
        <v>100</v>
      </c>
      <c r="K116" s="64">
        <f t="shared" si="12"/>
        <v>0</v>
      </c>
      <c r="L116" s="64"/>
      <c r="M116" s="64"/>
      <c r="N116" s="48"/>
      <c r="O116" s="64"/>
      <c r="P116" s="64"/>
      <c r="Q116" s="48">
        <f t="shared" si="13"/>
        <v>0</v>
      </c>
    </row>
    <row r="117" spans="3:17" ht="14.25">
      <c r="C117" s="94">
        <v>21</v>
      </c>
      <c r="D117" s="64" t="s">
        <v>966</v>
      </c>
      <c r="E117" s="70"/>
      <c r="F117" s="64"/>
      <c r="G117" s="64">
        <v>1</v>
      </c>
      <c r="H117" s="64">
        <v>1997</v>
      </c>
      <c r="I117" s="64">
        <v>390</v>
      </c>
      <c r="J117" s="64">
        <f t="shared" si="11"/>
        <v>100</v>
      </c>
      <c r="K117" s="64">
        <f t="shared" si="12"/>
        <v>0</v>
      </c>
      <c r="L117" s="64"/>
      <c r="M117" s="64"/>
      <c r="N117" s="48"/>
      <c r="O117" s="64"/>
      <c r="P117" s="64"/>
      <c r="Q117" s="48">
        <f t="shared" si="13"/>
        <v>0</v>
      </c>
    </row>
    <row r="118" spans="3:17" ht="14.25">
      <c r="C118" s="94">
        <v>22</v>
      </c>
      <c r="D118" s="64" t="s">
        <v>967</v>
      </c>
      <c r="E118" s="70"/>
      <c r="F118" s="64"/>
      <c r="G118" s="64">
        <v>1</v>
      </c>
      <c r="H118" s="64">
        <v>2012</v>
      </c>
      <c r="I118" s="64">
        <v>600</v>
      </c>
      <c r="J118" s="64">
        <f t="shared" si="11"/>
        <v>100</v>
      </c>
      <c r="K118" s="64">
        <f t="shared" si="12"/>
        <v>0</v>
      </c>
      <c r="L118" s="64"/>
      <c r="M118" s="64"/>
      <c r="N118" s="48"/>
      <c r="O118" s="64"/>
      <c r="P118" s="64"/>
      <c r="Q118" s="48">
        <f t="shared" si="13"/>
        <v>0</v>
      </c>
    </row>
    <row r="119" spans="3:17" ht="14.25">
      <c r="C119" s="94">
        <v>23</v>
      </c>
      <c r="D119" s="64" t="s">
        <v>968</v>
      </c>
      <c r="E119" s="70"/>
      <c r="F119" s="64"/>
      <c r="G119" s="64">
        <v>1</v>
      </c>
      <c r="H119" s="64">
        <v>2012</v>
      </c>
      <c r="I119" s="64">
        <v>220</v>
      </c>
      <c r="J119" s="64">
        <f t="shared" si="11"/>
        <v>100</v>
      </c>
      <c r="K119" s="64">
        <f t="shared" si="12"/>
        <v>0</v>
      </c>
      <c r="L119" s="64"/>
      <c r="M119" s="64"/>
      <c r="N119" s="48"/>
      <c r="O119" s="64"/>
      <c r="P119" s="64"/>
      <c r="Q119" s="48">
        <f t="shared" si="13"/>
        <v>0</v>
      </c>
    </row>
    <row r="120" spans="3:17" ht="14.25">
      <c r="C120" s="94">
        <v>24</v>
      </c>
      <c r="D120" s="64" t="s">
        <v>969</v>
      </c>
      <c r="E120" s="70"/>
      <c r="F120" s="64"/>
      <c r="G120" s="64">
        <v>1</v>
      </c>
      <c r="H120" s="64">
        <v>2008</v>
      </c>
      <c r="I120" s="64">
        <v>379</v>
      </c>
      <c r="J120" s="64">
        <f t="shared" si="11"/>
        <v>100</v>
      </c>
      <c r="K120" s="64">
        <f t="shared" si="12"/>
        <v>0</v>
      </c>
      <c r="L120" s="64"/>
      <c r="M120" s="64"/>
      <c r="N120" s="48"/>
      <c r="O120" s="64"/>
      <c r="P120" s="64"/>
      <c r="Q120" s="48">
        <f t="shared" si="13"/>
        <v>0</v>
      </c>
    </row>
    <row r="121" spans="3:17" ht="14.25">
      <c r="C121" s="94">
        <v>25</v>
      </c>
      <c r="D121" s="64" t="s">
        <v>970</v>
      </c>
      <c r="E121" s="70"/>
      <c r="F121" s="64"/>
      <c r="G121" s="64">
        <v>1</v>
      </c>
      <c r="H121" s="64">
        <v>2010</v>
      </c>
      <c r="I121" s="64">
        <v>700</v>
      </c>
      <c r="J121" s="64">
        <f t="shared" si="11"/>
        <v>100</v>
      </c>
      <c r="K121" s="64">
        <f t="shared" si="12"/>
        <v>0</v>
      </c>
      <c r="L121" s="64"/>
      <c r="M121" s="64"/>
      <c r="N121" s="48"/>
      <c r="O121" s="64"/>
      <c r="P121" s="64"/>
      <c r="Q121" s="48">
        <f t="shared" si="13"/>
        <v>0</v>
      </c>
    </row>
    <row r="122" spans="3:17" ht="14.25">
      <c r="C122" s="94">
        <v>26</v>
      </c>
      <c r="D122" s="64" t="s">
        <v>971</v>
      </c>
      <c r="E122" s="70"/>
      <c r="F122" s="64"/>
      <c r="G122" s="64">
        <v>1</v>
      </c>
      <c r="H122" s="64">
        <v>1997</v>
      </c>
      <c r="I122" s="64">
        <v>750</v>
      </c>
      <c r="J122" s="64">
        <f t="shared" si="11"/>
        <v>100</v>
      </c>
      <c r="K122" s="64">
        <f t="shared" si="12"/>
        <v>0</v>
      </c>
      <c r="L122" s="64"/>
      <c r="M122" s="64"/>
      <c r="N122" s="48"/>
      <c r="O122" s="64"/>
      <c r="P122" s="64"/>
      <c r="Q122" s="48">
        <f t="shared" si="13"/>
        <v>0</v>
      </c>
    </row>
    <row r="123" spans="3:17" ht="14.25">
      <c r="C123" s="94">
        <v>27</v>
      </c>
      <c r="D123" s="64" t="s">
        <v>972</v>
      </c>
      <c r="E123" s="70"/>
      <c r="F123" s="64"/>
      <c r="G123" s="64">
        <v>1</v>
      </c>
      <c r="H123" s="64">
        <v>1997</v>
      </c>
      <c r="I123" s="64">
        <v>125</v>
      </c>
      <c r="J123" s="64">
        <f t="shared" si="11"/>
        <v>100</v>
      </c>
      <c r="K123" s="64">
        <f t="shared" si="12"/>
        <v>0</v>
      </c>
      <c r="L123" s="64"/>
      <c r="M123" s="64"/>
      <c r="N123" s="48"/>
      <c r="O123" s="64"/>
      <c r="P123" s="64"/>
      <c r="Q123" s="48">
        <f t="shared" si="13"/>
        <v>0</v>
      </c>
    </row>
    <row r="124" spans="3:17" ht="14.25">
      <c r="C124" s="94">
        <v>28</v>
      </c>
      <c r="D124" s="64" t="s">
        <v>973</v>
      </c>
      <c r="E124" s="70"/>
      <c r="F124" s="64"/>
      <c r="G124" s="64">
        <v>1</v>
      </c>
      <c r="H124" s="64">
        <v>1997</v>
      </c>
      <c r="I124" s="64">
        <v>197</v>
      </c>
      <c r="J124" s="64">
        <f t="shared" si="11"/>
        <v>100</v>
      </c>
      <c r="K124" s="64">
        <f t="shared" si="12"/>
        <v>0</v>
      </c>
      <c r="L124" s="64"/>
      <c r="M124" s="64"/>
      <c r="N124" s="48"/>
      <c r="O124" s="64"/>
      <c r="P124" s="64"/>
      <c r="Q124" s="48">
        <f t="shared" si="13"/>
        <v>0</v>
      </c>
    </row>
    <row r="125" spans="3:17" ht="14.25">
      <c r="C125" s="94">
        <v>29</v>
      </c>
      <c r="D125" s="64" t="s">
        <v>974</v>
      </c>
      <c r="E125" s="70"/>
      <c r="F125" s="64"/>
      <c r="G125" s="64">
        <v>1</v>
      </c>
      <c r="H125" s="64">
        <v>1997</v>
      </c>
      <c r="I125" s="64">
        <v>8895</v>
      </c>
      <c r="J125" s="64">
        <f t="shared" si="11"/>
        <v>100</v>
      </c>
      <c r="K125" s="64">
        <f t="shared" si="12"/>
        <v>0</v>
      </c>
      <c r="L125" s="64"/>
      <c r="M125" s="64"/>
      <c r="N125" s="48"/>
      <c r="O125" s="64"/>
      <c r="P125" s="64"/>
      <c r="Q125" s="48">
        <f t="shared" si="13"/>
        <v>0</v>
      </c>
    </row>
    <row r="126" spans="3:17" ht="14.25">
      <c r="C126" s="94">
        <v>30</v>
      </c>
      <c r="D126" s="64" t="s">
        <v>975</v>
      </c>
      <c r="E126" s="70"/>
      <c r="F126" s="64"/>
      <c r="G126" s="64">
        <v>1</v>
      </c>
      <c r="H126" s="64">
        <v>1999</v>
      </c>
      <c r="I126" s="64">
        <v>653</v>
      </c>
      <c r="J126" s="64">
        <f t="shared" si="11"/>
        <v>100</v>
      </c>
      <c r="K126" s="64">
        <f t="shared" si="12"/>
        <v>0</v>
      </c>
      <c r="L126" s="64"/>
      <c r="M126" s="64"/>
      <c r="N126" s="48"/>
      <c r="O126" s="64"/>
      <c r="P126" s="64"/>
      <c r="Q126" s="48">
        <f t="shared" si="13"/>
        <v>0</v>
      </c>
    </row>
    <row r="127" spans="3:17" ht="14.25">
      <c r="C127" s="94">
        <v>31</v>
      </c>
      <c r="D127" s="64" t="s">
        <v>976</v>
      </c>
      <c r="E127" s="70"/>
      <c r="F127" s="64"/>
      <c r="G127" s="64">
        <v>1</v>
      </c>
      <c r="H127" s="64">
        <v>1997</v>
      </c>
      <c r="I127" s="64">
        <v>685</v>
      </c>
      <c r="J127" s="64">
        <f t="shared" si="11"/>
        <v>100</v>
      </c>
      <c r="K127" s="64">
        <f t="shared" si="12"/>
        <v>0</v>
      </c>
      <c r="L127" s="64"/>
      <c r="M127" s="64"/>
      <c r="N127" s="48"/>
      <c r="O127" s="64"/>
      <c r="P127" s="64"/>
      <c r="Q127" s="48">
        <f t="shared" si="13"/>
        <v>0</v>
      </c>
    </row>
    <row r="128" spans="3:17" ht="14.25">
      <c r="C128" s="94">
        <v>32</v>
      </c>
      <c r="D128" s="64" t="s">
        <v>956</v>
      </c>
      <c r="E128" s="70"/>
      <c r="F128" s="64"/>
      <c r="G128" s="64">
        <v>5</v>
      </c>
      <c r="H128" s="64">
        <v>2022</v>
      </c>
      <c r="I128" s="64">
        <v>120</v>
      </c>
      <c r="J128" s="64">
        <f t="shared" si="11"/>
        <v>57.2</v>
      </c>
      <c r="K128" s="64">
        <f t="shared" si="12"/>
        <v>51.359999999999985</v>
      </c>
      <c r="L128" s="64"/>
      <c r="M128" s="64"/>
      <c r="N128" s="48"/>
      <c r="O128" s="64"/>
      <c r="P128" s="64"/>
      <c r="Q128" s="48"/>
    </row>
    <row r="129" spans="1:18" ht="14.25">
      <c r="C129" s="94">
        <v>33</v>
      </c>
      <c r="D129" s="64" t="s">
        <v>977</v>
      </c>
      <c r="E129" s="70"/>
      <c r="F129" s="64"/>
      <c r="G129" s="64">
        <v>30</v>
      </c>
      <c r="H129" s="64">
        <v>2023</v>
      </c>
      <c r="I129" s="64">
        <v>630</v>
      </c>
      <c r="J129" s="64">
        <f t="shared" si="11"/>
        <v>42.900000000000006</v>
      </c>
      <c r="K129" s="64">
        <f t="shared" si="12"/>
        <v>359.72999999999996</v>
      </c>
      <c r="L129" s="64"/>
      <c r="M129" s="64"/>
      <c r="N129" s="48"/>
      <c r="O129" s="64"/>
      <c r="P129" s="64"/>
      <c r="Q129" s="48">
        <f t="shared" si="13"/>
        <v>0</v>
      </c>
    </row>
    <row r="130" spans="1:18" ht="14.25">
      <c r="C130" s="94">
        <v>35</v>
      </c>
      <c r="D130" s="64" t="s">
        <v>978</v>
      </c>
      <c r="E130" s="70"/>
      <c r="F130" s="64"/>
      <c r="G130" s="64">
        <v>10</v>
      </c>
      <c r="H130" s="64">
        <v>2024</v>
      </c>
      <c r="I130" s="64">
        <v>178</v>
      </c>
      <c r="J130" s="64">
        <f t="shared" si="11"/>
        <v>28.6</v>
      </c>
      <c r="K130" s="64">
        <f t="shared" si="12"/>
        <v>127.09199999999998</v>
      </c>
      <c r="L130" s="64"/>
      <c r="M130" s="64"/>
      <c r="N130" s="48"/>
      <c r="O130" s="64"/>
      <c r="P130" s="64"/>
      <c r="Q130" s="48"/>
    </row>
    <row r="131" spans="1:18" ht="14.25">
      <c r="C131" s="94">
        <v>36</v>
      </c>
      <c r="D131" s="64" t="s">
        <v>978</v>
      </c>
      <c r="E131" s="70"/>
      <c r="F131" s="64"/>
      <c r="G131" s="64"/>
      <c r="H131" s="64"/>
      <c r="I131" s="64"/>
      <c r="J131" s="64"/>
      <c r="K131" s="64"/>
      <c r="L131" s="64"/>
      <c r="M131" s="64"/>
      <c r="N131" s="48"/>
      <c r="O131" s="64">
        <v>20</v>
      </c>
      <c r="P131" s="64">
        <v>30</v>
      </c>
      <c r="Q131" s="48">
        <v>600</v>
      </c>
    </row>
    <row r="132" spans="1:18" ht="27">
      <c r="C132" s="94"/>
      <c r="D132" s="537" t="s">
        <v>589</v>
      </c>
      <c r="E132" s="64"/>
      <c r="F132" s="64"/>
      <c r="G132" s="543">
        <f>SUMIF(J97:J131,"&lt;100",G97:G131)</f>
        <v>55</v>
      </c>
      <c r="H132" s="64"/>
      <c r="I132" s="64"/>
      <c r="K132" s="64"/>
      <c r="L132" s="64"/>
      <c r="M132" s="64"/>
      <c r="N132" s="48"/>
      <c r="O132" s="64"/>
      <c r="P132" s="64"/>
      <c r="Q132" s="48"/>
    </row>
    <row r="133" spans="1:18" ht="17.25">
      <c r="A133" s="455"/>
      <c r="B133" s="455"/>
      <c r="C133" s="454">
        <v>619</v>
      </c>
      <c r="D133" s="443" t="s">
        <v>439</v>
      </c>
      <c r="E133" s="444">
        <v>8</v>
      </c>
      <c r="F133" s="64"/>
      <c r="G133" s="230">
        <f>SUM(G134:G136)</f>
        <v>0</v>
      </c>
      <c r="H133" s="64"/>
      <c r="I133" s="64"/>
      <c r="J133" s="732">
        <v>12.5</v>
      </c>
      <c r="K133" s="64"/>
      <c r="L133" s="230">
        <f>SUM(L134:L136)</f>
        <v>0</v>
      </c>
      <c r="M133" s="64"/>
      <c r="N133" s="230">
        <f>SUM(N134:N136)</f>
        <v>0</v>
      </c>
      <c r="O133" s="230">
        <f>SUM(O134:O136)</f>
        <v>0</v>
      </c>
      <c r="P133" s="64"/>
      <c r="Q133" s="230">
        <f>SUM(Q134:Q136)</f>
        <v>0</v>
      </c>
    </row>
    <row r="134" spans="1:18" s="488" customFormat="1" ht="14.25">
      <c r="C134" s="292"/>
      <c r="D134" s="738"/>
      <c r="E134" s="739"/>
      <c r="F134" s="738"/>
      <c r="G134" s="738"/>
      <c r="H134" s="738"/>
      <c r="I134" s="738"/>
      <c r="J134" s="738"/>
      <c r="K134" s="738"/>
      <c r="L134" s="738"/>
      <c r="M134" s="738"/>
      <c r="N134" s="740"/>
      <c r="O134" s="738"/>
      <c r="P134" s="738"/>
      <c r="Q134" s="740"/>
      <c r="R134" s="741"/>
    </row>
    <row r="135" spans="1:18" s="488" customFormat="1" ht="14.25">
      <c r="C135" s="292"/>
      <c r="D135" s="738"/>
      <c r="E135" s="739"/>
      <c r="F135" s="738"/>
      <c r="G135" s="738"/>
      <c r="H135" s="738"/>
      <c r="I135" s="738"/>
      <c r="J135" s="738"/>
      <c r="K135" s="738"/>
      <c r="L135" s="738"/>
      <c r="M135" s="738"/>
      <c r="N135" s="740"/>
      <c r="O135" s="738"/>
      <c r="P135" s="738"/>
      <c r="Q135" s="740"/>
      <c r="R135" s="741"/>
    </row>
    <row r="136" spans="1:18" s="488" customFormat="1" ht="14.25">
      <c r="C136" s="292"/>
      <c r="D136" s="738"/>
      <c r="E136" s="739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40"/>
      <c r="R136" s="741"/>
    </row>
    <row r="137" spans="1:18" ht="16.5">
      <c r="A137" s="456">
        <v>6</v>
      </c>
      <c r="B137" s="457">
        <v>62</v>
      </c>
      <c r="C137" s="447"/>
      <c r="D137" s="448" t="s">
        <v>442</v>
      </c>
      <c r="E137" s="449"/>
      <c r="F137" s="450"/>
      <c r="G137" s="458">
        <f>+G138+G292+G309+G373</f>
        <v>1110</v>
      </c>
      <c r="H137" s="451"/>
      <c r="I137" s="451"/>
      <c r="J137" s="451"/>
      <c r="K137" s="451"/>
      <c r="L137" s="458">
        <f>+L138+L292+L309+L373</f>
        <v>0</v>
      </c>
      <c r="M137" s="451"/>
      <c r="N137" s="452">
        <f>+N138+N292+N309+N373</f>
        <v>0</v>
      </c>
      <c r="O137" s="742">
        <f>SUM(O138:O140)</f>
        <v>0</v>
      </c>
      <c r="P137" s="451"/>
      <c r="Q137" s="452">
        <f>+Q138+Q292+Q309+Q373</f>
        <v>0</v>
      </c>
    </row>
    <row r="138" spans="1:18" ht="66">
      <c r="A138" s="455"/>
      <c r="B138" s="455"/>
      <c r="C138" s="454">
        <v>620</v>
      </c>
      <c r="D138" s="443" t="s">
        <v>444</v>
      </c>
      <c r="E138" s="444">
        <v>10</v>
      </c>
      <c r="F138" s="64"/>
      <c r="G138" s="230">
        <f>SUM(G139:G290)</f>
        <v>793</v>
      </c>
      <c r="H138" s="64"/>
      <c r="I138" s="64"/>
      <c r="J138" s="732">
        <v>10</v>
      </c>
      <c r="K138" s="64"/>
      <c r="L138" s="230">
        <f>SUM(L139:L276)</f>
        <v>0</v>
      </c>
      <c r="M138" s="64"/>
      <c r="N138" s="230">
        <f>SUM(N139:N141)</f>
        <v>0</v>
      </c>
      <c r="O138" s="230">
        <f>SUM(O139:O141)</f>
        <v>0</v>
      </c>
      <c r="P138" s="64"/>
      <c r="Q138" s="230">
        <f>SUM(Q139:Q141)</f>
        <v>0</v>
      </c>
    </row>
    <row r="139" spans="1:18" ht="14.25">
      <c r="A139" s="64"/>
      <c r="B139" s="64"/>
      <c r="C139" s="94">
        <v>1</v>
      </c>
      <c r="D139" s="64" t="s">
        <v>979</v>
      </c>
      <c r="E139" s="70"/>
      <c r="F139" s="64"/>
      <c r="G139" s="64">
        <v>2</v>
      </c>
      <c r="H139" s="64">
        <v>1997</v>
      </c>
      <c r="I139" s="64">
        <v>256</v>
      </c>
      <c r="J139" s="64">
        <f t="shared" ref="J139:J202" si="14">IF(($J$14-H139)*J$138&gt;100,100,($J$14-H139)*J$138)</f>
        <v>100</v>
      </c>
      <c r="K139" s="64">
        <f t="shared" ref="K139:K202" si="15">IF(J139=100,0,I139-I139*J139%)</f>
        <v>0</v>
      </c>
      <c r="L139" s="64"/>
      <c r="M139" s="64"/>
      <c r="N139" s="48">
        <f>+L139*M139</f>
        <v>0</v>
      </c>
      <c r="O139" s="64"/>
      <c r="P139" s="64"/>
      <c r="Q139" s="48">
        <f>+O139*P139</f>
        <v>0</v>
      </c>
    </row>
    <row r="140" spans="1:18" ht="14.25">
      <c r="A140" s="64"/>
      <c r="B140" s="64"/>
      <c r="C140" s="94">
        <v>2</v>
      </c>
      <c r="D140" s="64" t="s">
        <v>980</v>
      </c>
      <c r="E140" s="70"/>
      <c r="F140" s="64"/>
      <c r="G140" s="64">
        <v>18</v>
      </c>
      <c r="H140" s="64">
        <v>2020</v>
      </c>
      <c r="I140" s="64">
        <v>990</v>
      </c>
      <c r="J140" s="64">
        <f t="shared" si="14"/>
        <v>60</v>
      </c>
      <c r="K140" s="64">
        <f t="shared" si="15"/>
        <v>396</v>
      </c>
      <c r="L140" s="64"/>
      <c r="M140" s="64"/>
      <c r="N140" s="48">
        <f>+L140*M140</f>
        <v>0</v>
      </c>
      <c r="O140" s="64"/>
      <c r="P140" s="64"/>
      <c r="Q140" s="48">
        <f>+O140*P140</f>
        <v>0</v>
      </c>
    </row>
    <row r="141" spans="1:18" ht="14.25">
      <c r="A141" s="64"/>
      <c r="B141" s="64"/>
      <c r="C141" s="94">
        <v>3</v>
      </c>
      <c r="D141" s="64" t="s">
        <v>981</v>
      </c>
      <c r="E141" s="70"/>
      <c r="F141" s="64"/>
      <c r="G141" s="64">
        <v>30</v>
      </c>
      <c r="H141" s="64">
        <v>2018</v>
      </c>
      <c r="I141" s="64">
        <v>276</v>
      </c>
      <c r="J141" s="64">
        <f t="shared" si="14"/>
        <v>80</v>
      </c>
      <c r="K141" s="64">
        <f t="shared" si="15"/>
        <v>55.199999999999989</v>
      </c>
      <c r="L141" s="64"/>
      <c r="M141" s="64"/>
      <c r="N141" s="48">
        <f>+L141*M141</f>
        <v>0</v>
      </c>
      <c r="O141" s="64"/>
      <c r="P141" s="64"/>
      <c r="Q141" s="48">
        <f>+O141*P141</f>
        <v>0</v>
      </c>
    </row>
    <row r="142" spans="1:18" ht="14.25">
      <c r="A142" s="64"/>
      <c r="B142" s="64"/>
      <c r="C142" s="94">
        <v>4</v>
      </c>
      <c r="D142" s="64" t="s">
        <v>982</v>
      </c>
      <c r="E142" s="70"/>
      <c r="F142" s="64"/>
      <c r="G142" s="64">
        <v>2</v>
      </c>
      <c r="H142" s="64">
        <v>1998</v>
      </c>
      <c r="I142" s="64">
        <v>202</v>
      </c>
      <c r="J142" s="64">
        <f t="shared" si="14"/>
        <v>100</v>
      </c>
      <c r="K142" s="64">
        <f t="shared" si="15"/>
        <v>0</v>
      </c>
      <c r="L142" s="64"/>
      <c r="M142" s="64"/>
      <c r="N142" s="48"/>
      <c r="O142" s="64"/>
      <c r="P142" s="64"/>
      <c r="Q142" s="48"/>
    </row>
    <row r="143" spans="1:18" ht="14.25">
      <c r="A143" s="64"/>
      <c r="B143" s="64"/>
      <c r="C143" s="94">
        <v>5</v>
      </c>
      <c r="D143" s="64" t="s">
        <v>983</v>
      </c>
      <c r="E143" s="70"/>
      <c r="F143" s="64"/>
      <c r="G143" s="64">
        <v>6</v>
      </c>
      <c r="H143" s="64">
        <v>1997</v>
      </c>
      <c r="I143" s="64">
        <v>546</v>
      </c>
      <c r="J143" s="64">
        <f t="shared" si="14"/>
        <v>100</v>
      </c>
      <c r="K143" s="64">
        <f t="shared" si="15"/>
        <v>0</v>
      </c>
      <c r="L143" s="64"/>
      <c r="M143" s="64"/>
      <c r="N143" s="48"/>
      <c r="O143" s="64"/>
      <c r="P143" s="64"/>
      <c r="Q143" s="48"/>
    </row>
    <row r="144" spans="1:18" ht="14.25">
      <c r="A144" s="64"/>
      <c r="B144" s="64"/>
      <c r="C144" s="94">
        <v>6</v>
      </c>
      <c r="D144" s="64" t="s">
        <v>984</v>
      </c>
      <c r="E144" s="70"/>
      <c r="F144" s="64"/>
      <c r="G144" s="64">
        <v>8</v>
      </c>
      <c r="H144" s="64">
        <v>1996</v>
      </c>
      <c r="I144" s="64">
        <v>312</v>
      </c>
      <c r="J144" s="64">
        <f t="shared" si="14"/>
        <v>100</v>
      </c>
      <c r="K144" s="64">
        <f t="shared" si="15"/>
        <v>0</v>
      </c>
      <c r="L144" s="64"/>
      <c r="M144" s="64"/>
      <c r="N144" s="48"/>
      <c r="O144" s="64"/>
      <c r="P144" s="64"/>
      <c r="Q144" s="48"/>
    </row>
    <row r="145" spans="1:17" ht="14.25">
      <c r="A145" s="64"/>
      <c r="B145" s="64"/>
      <c r="C145" s="94">
        <v>7</v>
      </c>
      <c r="D145" s="64" t="s">
        <v>985</v>
      </c>
      <c r="E145" s="70"/>
      <c r="F145" s="64"/>
      <c r="G145" s="64">
        <v>20</v>
      </c>
      <c r="H145" s="64">
        <v>2018</v>
      </c>
      <c r="I145" s="64">
        <v>80</v>
      </c>
      <c r="J145" s="64">
        <f t="shared" si="14"/>
        <v>80</v>
      </c>
      <c r="K145" s="64">
        <f t="shared" si="15"/>
        <v>16</v>
      </c>
      <c r="L145" s="64"/>
      <c r="M145" s="64"/>
      <c r="N145" s="48"/>
      <c r="O145" s="64"/>
      <c r="P145" s="64"/>
      <c r="Q145" s="48"/>
    </row>
    <row r="146" spans="1:17" ht="14.25">
      <c r="A146" s="64"/>
      <c r="B146" s="64"/>
      <c r="C146" s="94">
        <v>8</v>
      </c>
      <c r="D146" s="64" t="s">
        <v>986</v>
      </c>
      <c r="E146" s="70"/>
      <c r="F146" s="64"/>
      <c r="G146" s="64">
        <v>1</v>
      </c>
      <c r="H146" s="64">
        <v>2011</v>
      </c>
      <c r="I146" s="64">
        <v>160</v>
      </c>
      <c r="J146" s="64">
        <f t="shared" si="14"/>
        <v>100</v>
      </c>
      <c r="K146" s="64">
        <f t="shared" si="15"/>
        <v>0</v>
      </c>
      <c r="L146" s="64"/>
      <c r="M146" s="64"/>
      <c r="N146" s="48"/>
      <c r="O146" s="64"/>
      <c r="P146" s="64"/>
      <c r="Q146" s="48"/>
    </row>
    <row r="147" spans="1:17" ht="14.25">
      <c r="A147" s="64"/>
      <c r="B147" s="64"/>
      <c r="C147" s="94">
        <v>9</v>
      </c>
      <c r="D147" s="64" t="s">
        <v>987</v>
      </c>
      <c r="E147" s="70"/>
      <c r="F147" s="64"/>
      <c r="G147" s="64">
        <v>3</v>
      </c>
      <c r="H147" s="64">
        <v>2020</v>
      </c>
      <c r="I147" s="64">
        <v>375</v>
      </c>
      <c r="J147" s="64">
        <f t="shared" si="14"/>
        <v>60</v>
      </c>
      <c r="K147" s="64">
        <f t="shared" si="15"/>
        <v>150</v>
      </c>
      <c r="L147" s="64"/>
      <c r="M147" s="64"/>
      <c r="N147" s="48"/>
      <c r="O147" s="64"/>
      <c r="P147" s="64"/>
      <c r="Q147" s="48"/>
    </row>
    <row r="148" spans="1:17" ht="14.25">
      <c r="A148" s="64"/>
      <c r="B148" s="64"/>
      <c r="C148" s="94">
        <v>10</v>
      </c>
      <c r="D148" s="64" t="s">
        <v>987</v>
      </c>
      <c r="E148" s="70"/>
      <c r="F148" s="64"/>
      <c r="G148" s="64">
        <v>2</v>
      </c>
      <c r="H148" s="64">
        <v>2011</v>
      </c>
      <c r="I148" s="64">
        <v>128</v>
      </c>
      <c r="J148" s="64">
        <f t="shared" si="14"/>
        <v>100</v>
      </c>
      <c r="K148" s="64">
        <f t="shared" si="15"/>
        <v>0</v>
      </c>
      <c r="L148" s="64"/>
      <c r="M148" s="64"/>
      <c r="N148" s="48"/>
      <c r="O148" s="64"/>
      <c r="P148" s="64"/>
      <c r="Q148" s="48"/>
    </row>
    <row r="149" spans="1:17" ht="14.25">
      <c r="A149" s="64"/>
      <c r="B149" s="64"/>
      <c r="C149" s="94">
        <v>11</v>
      </c>
      <c r="D149" s="64" t="s">
        <v>987</v>
      </c>
      <c r="E149" s="70"/>
      <c r="F149" s="64"/>
      <c r="G149" s="64">
        <v>2</v>
      </c>
      <c r="H149" s="64">
        <v>2014</v>
      </c>
      <c r="I149" s="64">
        <v>120</v>
      </c>
      <c r="J149" s="64">
        <f t="shared" si="14"/>
        <v>100</v>
      </c>
      <c r="K149" s="64">
        <f t="shared" si="15"/>
        <v>0</v>
      </c>
      <c r="L149" s="64"/>
      <c r="M149" s="64"/>
      <c r="N149" s="48"/>
      <c r="O149" s="64"/>
      <c r="P149" s="64"/>
      <c r="Q149" s="48"/>
    </row>
    <row r="150" spans="1:17" ht="14.25">
      <c r="A150" s="64"/>
      <c r="B150" s="64"/>
      <c r="C150" s="94">
        <v>12</v>
      </c>
      <c r="D150" s="64" t="s">
        <v>987</v>
      </c>
      <c r="E150" s="70"/>
      <c r="F150" s="64"/>
      <c r="G150" s="64">
        <v>24</v>
      </c>
      <c r="H150" s="64">
        <v>2018</v>
      </c>
      <c r="I150" s="64">
        <v>393</v>
      </c>
      <c r="J150" s="64">
        <f t="shared" si="14"/>
        <v>80</v>
      </c>
      <c r="K150" s="64">
        <f t="shared" si="15"/>
        <v>78.599999999999966</v>
      </c>
      <c r="L150" s="64"/>
      <c r="M150" s="64"/>
      <c r="N150" s="48"/>
      <c r="O150" s="64"/>
      <c r="P150" s="64"/>
      <c r="Q150" s="48"/>
    </row>
    <row r="151" spans="1:17" ht="14.25">
      <c r="A151" s="64"/>
      <c r="B151" s="64"/>
      <c r="C151" s="94">
        <v>13</v>
      </c>
      <c r="D151" s="64" t="s">
        <v>987</v>
      </c>
      <c r="E151" s="70"/>
      <c r="F151" s="64"/>
      <c r="G151" s="64">
        <v>6</v>
      </c>
      <c r="H151" s="64">
        <v>2019</v>
      </c>
      <c r="I151" s="64">
        <v>117</v>
      </c>
      <c r="J151" s="64">
        <f t="shared" si="14"/>
        <v>70</v>
      </c>
      <c r="K151" s="64">
        <f t="shared" si="15"/>
        <v>35.100000000000009</v>
      </c>
      <c r="L151" s="64"/>
      <c r="M151" s="64"/>
      <c r="N151" s="48"/>
      <c r="O151" s="64"/>
      <c r="P151" s="64"/>
      <c r="Q151" s="48"/>
    </row>
    <row r="152" spans="1:17" ht="14.25">
      <c r="A152" s="64"/>
      <c r="B152" s="64"/>
      <c r="C152" s="94">
        <v>14</v>
      </c>
      <c r="D152" s="64" t="s">
        <v>987</v>
      </c>
      <c r="E152" s="70"/>
      <c r="F152" s="64"/>
      <c r="G152" s="64">
        <v>8</v>
      </c>
      <c r="H152" s="64">
        <v>2019</v>
      </c>
      <c r="I152" s="64">
        <v>558</v>
      </c>
      <c r="J152" s="64">
        <f t="shared" si="14"/>
        <v>70</v>
      </c>
      <c r="K152" s="64">
        <f t="shared" si="15"/>
        <v>167.40000000000003</v>
      </c>
      <c r="L152" s="64"/>
      <c r="M152" s="64"/>
      <c r="N152" s="48"/>
      <c r="O152" s="64"/>
      <c r="P152" s="64"/>
      <c r="Q152" s="48"/>
    </row>
    <row r="153" spans="1:17" ht="14.25">
      <c r="A153" s="64"/>
      <c r="B153" s="64"/>
      <c r="C153" s="94">
        <v>15</v>
      </c>
      <c r="D153" s="64" t="s">
        <v>987</v>
      </c>
      <c r="E153" s="70"/>
      <c r="F153" s="64"/>
      <c r="G153" s="64">
        <v>1</v>
      </c>
      <c r="H153" s="64">
        <v>2019</v>
      </c>
      <c r="I153" s="64">
        <v>70</v>
      </c>
      <c r="J153" s="64">
        <f t="shared" si="14"/>
        <v>70</v>
      </c>
      <c r="K153" s="64">
        <f t="shared" si="15"/>
        <v>21</v>
      </c>
      <c r="L153" s="64"/>
      <c r="M153" s="64"/>
      <c r="N153" s="48"/>
      <c r="O153" s="64"/>
      <c r="P153" s="64"/>
      <c r="Q153" s="48"/>
    </row>
    <row r="154" spans="1:17" ht="14.25">
      <c r="A154" s="64"/>
      <c r="B154" s="64"/>
      <c r="C154" s="94">
        <v>16</v>
      </c>
      <c r="D154" s="64" t="s">
        <v>988</v>
      </c>
      <c r="E154" s="70"/>
      <c r="F154" s="64"/>
      <c r="G154" s="64">
        <v>1</v>
      </c>
      <c r="H154" s="64">
        <v>1996</v>
      </c>
      <c r="I154" s="64">
        <v>7080</v>
      </c>
      <c r="J154" s="64">
        <f t="shared" si="14"/>
        <v>100</v>
      </c>
      <c r="K154" s="64">
        <f t="shared" si="15"/>
        <v>0</v>
      </c>
      <c r="L154" s="64"/>
      <c r="M154" s="64"/>
      <c r="N154" s="48"/>
      <c r="O154" s="64"/>
      <c r="P154" s="64"/>
      <c r="Q154" s="48"/>
    </row>
    <row r="155" spans="1:17" ht="14.25">
      <c r="A155" s="64"/>
      <c r="B155" s="64"/>
      <c r="C155" s="94">
        <v>17</v>
      </c>
      <c r="D155" s="64" t="s">
        <v>989</v>
      </c>
      <c r="E155" s="70"/>
      <c r="F155" s="64"/>
      <c r="G155" s="64">
        <v>1</v>
      </c>
      <c r="H155" s="64">
        <v>1997</v>
      </c>
      <c r="I155" s="64">
        <v>95</v>
      </c>
      <c r="J155" s="64">
        <f t="shared" si="14"/>
        <v>100</v>
      </c>
      <c r="K155" s="64">
        <f t="shared" si="15"/>
        <v>0</v>
      </c>
      <c r="L155" s="64"/>
      <c r="M155" s="64"/>
      <c r="N155" s="48"/>
      <c r="O155" s="64"/>
      <c r="P155" s="64"/>
      <c r="Q155" s="48"/>
    </row>
    <row r="156" spans="1:17" ht="14.25">
      <c r="A156" s="64"/>
      <c r="B156" s="64"/>
      <c r="C156" s="94">
        <v>18</v>
      </c>
      <c r="D156" s="64" t="s">
        <v>990</v>
      </c>
      <c r="E156" s="70"/>
      <c r="F156" s="64"/>
      <c r="G156" s="64">
        <v>4</v>
      </c>
      <c r="H156" s="64">
        <v>1997</v>
      </c>
      <c r="I156" s="64">
        <v>433</v>
      </c>
      <c r="J156" s="64">
        <f t="shared" si="14"/>
        <v>100</v>
      </c>
      <c r="K156" s="64">
        <f t="shared" si="15"/>
        <v>0</v>
      </c>
      <c r="L156" s="64"/>
      <c r="M156" s="64"/>
      <c r="N156" s="48"/>
      <c r="O156" s="64"/>
      <c r="P156" s="64"/>
      <c r="Q156" s="48"/>
    </row>
    <row r="157" spans="1:17" ht="14.25">
      <c r="A157" s="64"/>
      <c r="B157" s="64"/>
      <c r="C157" s="94">
        <v>19</v>
      </c>
      <c r="D157" s="64" t="s">
        <v>991</v>
      </c>
      <c r="E157" s="70"/>
      <c r="F157" s="64"/>
      <c r="G157" s="64">
        <v>2</v>
      </c>
      <c r="H157" s="64">
        <v>1996</v>
      </c>
      <c r="I157" s="64">
        <v>153</v>
      </c>
      <c r="J157" s="64">
        <f t="shared" si="14"/>
        <v>100</v>
      </c>
      <c r="K157" s="64">
        <f t="shared" si="15"/>
        <v>0</v>
      </c>
      <c r="L157" s="64"/>
      <c r="M157" s="64"/>
      <c r="N157" s="48"/>
      <c r="O157" s="64"/>
      <c r="P157" s="64"/>
      <c r="Q157" s="48"/>
    </row>
    <row r="158" spans="1:17" ht="14.25">
      <c r="A158" s="64"/>
      <c r="B158" s="64"/>
      <c r="C158" s="94">
        <v>20</v>
      </c>
      <c r="D158" s="64" t="s">
        <v>992</v>
      </c>
      <c r="E158" s="70"/>
      <c r="F158" s="64"/>
      <c r="G158" s="64">
        <v>12</v>
      </c>
      <c r="H158" s="64">
        <v>2018</v>
      </c>
      <c r="I158" s="64">
        <v>616</v>
      </c>
      <c r="J158" s="64">
        <f t="shared" si="14"/>
        <v>80</v>
      </c>
      <c r="K158" s="64">
        <f t="shared" si="15"/>
        <v>123.19999999999999</v>
      </c>
      <c r="L158" s="64"/>
      <c r="M158" s="64"/>
      <c r="N158" s="48"/>
      <c r="O158" s="64"/>
      <c r="P158" s="64"/>
      <c r="Q158" s="48"/>
    </row>
    <row r="159" spans="1:17" ht="14.25">
      <c r="A159" s="64"/>
      <c r="B159" s="64"/>
      <c r="C159" s="94">
        <v>21</v>
      </c>
      <c r="D159" s="64" t="s">
        <v>993</v>
      </c>
      <c r="E159" s="70"/>
      <c r="F159" s="64"/>
      <c r="G159" s="64">
        <v>5</v>
      </c>
      <c r="H159" s="64">
        <v>2011</v>
      </c>
      <c r="I159" s="64">
        <v>174</v>
      </c>
      <c r="J159" s="64">
        <f t="shared" si="14"/>
        <v>100</v>
      </c>
      <c r="K159" s="64">
        <f t="shared" si="15"/>
        <v>0</v>
      </c>
      <c r="L159" s="64"/>
      <c r="M159" s="64"/>
      <c r="N159" s="48"/>
      <c r="O159" s="64"/>
      <c r="P159" s="64"/>
      <c r="Q159" s="48"/>
    </row>
    <row r="160" spans="1:17" ht="14.25">
      <c r="A160" s="64"/>
      <c r="B160" s="64"/>
      <c r="C160" s="94">
        <v>22</v>
      </c>
      <c r="D160" s="64" t="s">
        <v>994</v>
      </c>
      <c r="E160" s="70"/>
      <c r="F160" s="64"/>
      <c r="G160" s="64">
        <v>9</v>
      </c>
      <c r="H160" s="64">
        <v>2002</v>
      </c>
      <c r="I160" s="64">
        <v>387</v>
      </c>
      <c r="J160" s="64">
        <f t="shared" si="14"/>
        <v>100</v>
      </c>
      <c r="K160" s="64">
        <f t="shared" si="15"/>
        <v>0</v>
      </c>
      <c r="L160" s="64"/>
      <c r="M160" s="64"/>
      <c r="N160" s="48"/>
      <c r="O160" s="64"/>
      <c r="P160" s="64"/>
      <c r="Q160" s="48"/>
    </row>
    <row r="161" spans="1:17" ht="14.25">
      <c r="A161" s="64"/>
      <c r="B161" s="64"/>
      <c r="C161" s="94">
        <v>23</v>
      </c>
      <c r="D161" s="64" t="s">
        <v>995</v>
      </c>
      <c r="E161" s="70"/>
      <c r="F161" s="64"/>
      <c r="G161" s="64">
        <v>8</v>
      </c>
      <c r="H161" s="64">
        <v>1996</v>
      </c>
      <c r="I161" s="64">
        <v>3072</v>
      </c>
      <c r="J161" s="64">
        <f t="shared" si="14"/>
        <v>100</v>
      </c>
      <c r="K161" s="64">
        <f t="shared" si="15"/>
        <v>0</v>
      </c>
      <c r="L161" s="64"/>
      <c r="M161" s="64"/>
      <c r="N161" s="48"/>
      <c r="O161" s="64"/>
      <c r="P161" s="64"/>
      <c r="Q161" s="48"/>
    </row>
    <row r="162" spans="1:17" ht="14.25">
      <c r="A162" s="64"/>
      <c r="B162" s="64"/>
      <c r="C162" s="94">
        <v>24</v>
      </c>
      <c r="D162" s="64" t="s">
        <v>996</v>
      </c>
      <c r="E162" s="70"/>
      <c r="F162" s="64"/>
      <c r="G162" s="64">
        <v>1</v>
      </c>
      <c r="H162" s="64">
        <v>1996</v>
      </c>
      <c r="I162" s="64">
        <v>420</v>
      </c>
      <c r="J162" s="64">
        <f t="shared" si="14"/>
        <v>100</v>
      </c>
      <c r="K162" s="64">
        <f t="shared" si="15"/>
        <v>0</v>
      </c>
      <c r="L162" s="64"/>
      <c r="M162" s="64"/>
      <c r="N162" s="48"/>
      <c r="O162" s="64"/>
      <c r="P162" s="64"/>
      <c r="Q162" s="48"/>
    </row>
    <row r="163" spans="1:17" ht="14.25">
      <c r="A163" s="64"/>
      <c r="B163" s="64"/>
      <c r="C163" s="94">
        <v>25</v>
      </c>
      <c r="D163" s="64" t="s">
        <v>997</v>
      </c>
      <c r="E163" s="70"/>
      <c r="F163" s="64"/>
      <c r="G163" s="64">
        <v>1</v>
      </c>
      <c r="H163" s="64">
        <v>2011</v>
      </c>
      <c r="I163" s="64">
        <v>168</v>
      </c>
      <c r="J163" s="64">
        <f t="shared" si="14"/>
        <v>100</v>
      </c>
      <c r="K163" s="64">
        <f t="shared" si="15"/>
        <v>0</v>
      </c>
      <c r="L163" s="64"/>
      <c r="M163" s="64"/>
      <c r="N163" s="48"/>
      <c r="O163" s="64"/>
      <c r="P163" s="64"/>
      <c r="Q163" s="48"/>
    </row>
    <row r="164" spans="1:17" ht="14.25">
      <c r="A164" s="64"/>
      <c r="B164" s="64"/>
      <c r="C164" s="94">
        <v>26</v>
      </c>
      <c r="D164" s="64" t="s">
        <v>997</v>
      </c>
      <c r="E164" s="70"/>
      <c r="F164" s="64"/>
      <c r="G164" s="64">
        <v>4</v>
      </c>
      <c r="H164" s="64">
        <v>2019</v>
      </c>
      <c r="I164" s="64">
        <v>558</v>
      </c>
      <c r="J164" s="64">
        <f t="shared" si="14"/>
        <v>70</v>
      </c>
      <c r="K164" s="64">
        <f t="shared" si="15"/>
        <v>167.40000000000003</v>
      </c>
      <c r="L164" s="64"/>
      <c r="M164" s="64"/>
      <c r="N164" s="48"/>
      <c r="O164" s="64"/>
      <c r="P164" s="64"/>
      <c r="Q164" s="48"/>
    </row>
    <row r="165" spans="1:17" ht="14.25">
      <c r="A165" s="64"/>
      <c r="B165" s="64"/>
      <c r="C165" s="94">
        <v>27</v>
      </c>
      <c r="D165" s="64" t="s">
        <v>998</v>
      </c>
      <c r="E165" s="70"/>
      <c r="F165" s="64"/>
      <c r="G165" s="64">
        <v>2</v>
      </c>
      <c r="H165" s="64">
        <v>1998</v>
      </c>
      <c r="I165" s="64">
        <v>789</v>
      </c>
      <c r="J165" s="64">
        <f t="shared" si="14"/>
        <v>100</v>
      </c>
      <c r="K165" s="64">
        <f t="shared" si="15"/>
        <v>0</v>
      </c>
      <c r="L165" s="64"/>
      <c r="M165" s="64"/>
      <c r="N165" s="48"/>
      <c r="O165" s="64"/>
      <c r="P165" s="64"/>
      <c r="Q165" s="48"/>
    </row>
    <row r="166" spans="1:17" ht="14.25">
      <c r="A166" s="64"/>
      <c r="B166" s="64"/>
      <c r="C166" s="94">
        <v>28</v>
      </c>
      <c r="D166" s="64" t="s">
        <v>999</v>
      </c>
      <c r="E166" s="70"/>
      <c r="F166" s="64"/>
      <c r="G166" s="64">
        <v>1</v>
      </c>
      <c r="H166" s="64">
        <v>1998</v>
      </c>
      <c r="I166" s="64">
        <v>251</v>
      </c>
      <c r="J166" s="64">
        <f t="shared" si="14"/>
        <v>100</v>
      </c>
      <c r="K166" s="64">
        <f t="shared" si="15"/>
        <v>0</v>
      </c>
      <c r="L166" s="64"/>
      <c r="M166" s="64"/>
      <c r="N166" s="48"/>
      <c r="O166" s="64"/>
      <c r="P166" s="64"/>
      <c r="Q166" s="48"/>
    </row>
    <row r="167" spans="1:17" ht="14.25">
      <c r="A167" s="64"/>
      <c r="B167" s="64"/>
      <c r="C167" s="94">
        <v>29</v>
      </c>
      <c r="D167" s="64" t="s">
        <v>1000</v>
      </c>
      <c r="E167" s="70"/>
      <c r="F167" s="64"/>
      <c r="G167" s="64">
        <v>2</v>
      </c>
      <c r="H167" s="64">
        <v>1997</v>
      </c>
      <c r="I167" s="64">
        <v>320</v>
      </c>
      <c r="J167" s="64">
        <f t="shared" si="14"/>
        <v>100</v>
      </c>
      <c r="K167" s="64">
        <f t="shared" si="15"/>
        <v>0</v>
      </c>
      <c r="L167" s="64"/>
      <c r="M167" s="64"/>
      <c r="N167" s="48"/>
      <c r="O167" s="64"/>
      <c r="P167" s="64"/>
      <c r="Q167" s="48"/>
    </row>
    <row r="168" spans="1:17" ht="14.25">
      <c r="A168" s="64"/>
      <c r="B168" s="64"/>
      <c r="C168" s="94">
        <v>30</v>
      </c>
      <c r="D168" s="64" t="s">
        <v>1001</v>
      </c>
      <c r="E168" s="70"/>
      <c r="F168" s="64"/>
      <c r="G168" s="64">
        <v>1</v>
      </c>
      <c r="H168" s="64">
        <v>2008</v>
      </c>
      <c r="I168" s="64">
        <v>110</v>
      </c>
      <c r="J168" s="64">
        <f t="shared" si="14"/>
        <v>100</v>
      </c>
      <c r="K168" s="64">
        <f t="shared" si="15"/>
        <v>0</v>
      </c>
      <c r="L168" s="64"/>
      <c r="M168" s="64"/>
      <c r="N168" s="48"/>
      <c r="O168" s="64"/>
      <c r="P168" s="64"/>
      <c r="Q168" s="48"/>
    </row>
    <row r="169" spans="1:17" ht="14.25">
      <c r="A169" s="64"/>
      <c r="B169" s="64"/>
      <c r="C169" s="94">
        <v>31</v>
      </c>
      <c r="D169" s="64" t="s">
        <v>1002</v>
      </c>
      <c r="E169" s="70"/>
      <c r="F169" s="64"/>
      <c r="G169" s="64">
        <v>1</v>
      </c>
      <c r="H169" s="64">
        <v>2007</v>
      </c>
      <c r="I169" s="64">
        <v>70</v>
      </c>
      <c r="J169" s="64">
        <f t="shared" si="14"/>
        <v>100</v>
      </c>
      <c r="K169" s="64">
        <f t="shared" si="15"/>
        <v>0</v>
      </c>
      <c r="L169" s="64"/>
      <c r="M169" s="64"/>
      <c r="N169" s="48"/>
      <c r="O169" s="64"/>
      <c r="P169" s="64"/>
      <c r="Q169" s="48"/>
    </row>
    <row r="170" spans="1:17" ht="14.25">
      <c r="A170" s="64"/>
      <c r="B170" s="64"/>
      <c r="C170" s="94">
        <v>32</v>
      </c>
      <c r="D170" s="64" t="s">
        <v>1003</v>
      </c>
      <c r="E170" s="70"/>
      <c r="F170" s="64"/>
      <c r="G170" s="64">
        <v>1</v>
      </c>
      <c r="H170" s="64">
        <v>1996</v>
      </c>
      <c r="I170" s="64">
        <v>45</v>
      </c>
      <c r="J170" s="64">
        <f t="shared" si="14"/>
        <v>100</v>
      </c>
      <c r="K170" s="64">
        <f t="shared" si="15"/>
        <v>0</v>
      </c>
      <c r="L170" s="64"/>
      <c r="M170" s="64"/>
      <c r="N170" s="48"/>
      <c r="O170" s="64"/>
      <c r="P170" s="64"/>
      <c r="Q170" s="48"/>
    </row>
    <row r="171" spans="1:17" ht="14.25">
      <c r="A171" s="64"/>
      <c r="B171" s="64"/>
      <c r="C171" s="94">
        <v>33</v>
      </c>
      <c r="D171" s="64" t="s">
        <v>1004</v>
      </c>
      <c r="E171" s="70"/>
      <c r="F171" s="64"/>
      <c r="G171" s="64">
        <v>8</v>
      </c>
      <c r="H171" s="64">
        <v>1996</v>
      </c>
      <c r="I171" s="64">
        <v>768</v>
      </c>
      <c r="J171" s="64">
        <f t="shared" si="14"/>
        <v>100</v>
      </c>
      <c r="K171" s="64">
        <f t="shared" si="15"/>
        <v>0</v>
      </c>
      <c r="L171" s="64"/>
      <c r="M171" s="64"/>
      <c r="N171" s="48"/>
      <c r="O171" s="64"/>
      <c r="P171" s="64"/>
      <c r="Q171" s="48"/>
    </row>
    <row r="172" spans="1:17" ht="14.25">
      <c r="A172" s="64"/>
      <c r="B172" s="64"/>
      <c r="C172" s="94">
        <v>34</v>
      </c>
      <c r="D172" s="64" t="s">
        <v>1005</v>
      </c>
      <c r="E172" s="70"/>
      <c r="F172" s="64"/>
      <c r="G172" s="64">
        <v>10</v>
      </c>
      <c r="H172" s="64">
        <v>2021</v>
      </c>
      <c r="I172" s="64">
        <v>298</v>
      </c>
      <c r="J172" s="64">
        <f t="shared" si="14"/>
        <v>50</v>
      </c>
      <c r="K172" s="64">
        <f t="shared" si="15"/>
        <v>149</v>
      </c>
      <c r="L172" s="64"/>
      <c r="M172" s="64"/>
      <c r="N172" s="48"/>
      <c r="O172" s="64"/>
      <c r="P172" s="64"/>
      <c r="Q172" s="48"/>
    </row>
    <row r="173" spans="1:17" ht="14.25">
      <c r="A173" s="64"/>
      <c r="B173" s="64"/>
      <c r="C173" s="94">
        <v>35</v>
      </c>
      <c r="D173" s="64" t="s">
        <v>1004</v>
      </c>
      <c r="E173" s="70"/>
      <c r="F173" s="64"/>
      <c r="G173" s="64">
        <v>10</v>
      </c>
      <c r="H173" s="64">
        <v>2019</v>
      </c>
      <c r="I173" s="64">
        <v>900</v>
      </c>
      <c r="J173" s="64">
        <f t="shared" si="14"/>
        <v>70</v>
      </c>
      <c r="K173" s="64">
        <f t="shared" si="15"/>
        <v>270</v>
      </c>
      <c r="L173" s="64"/>
      <c r="M173" s="64"/>
      <c r="N173" s="48"/>
      <c r="O173" s="64"/>
      <c r="P173" s="64"/>
      <c r="Q173" s="48"/>
    </row>
    <row r="174" spans="1:17" ht="14.25">
      <c r="A174" s="64"/>
      <c r="B174" s="64"/>
      <c r="C174" s="94">
        <v>36</v>
      </c>
      <c r="D174" s="64" t="s">
        <v>1006</v>
      </c>
      <c r="E174" s="70"/>
      <c r="F174" s="64"/>
      <c r="G174" s="64">
        <v>2</v>
      </c>
      <c r="H174" s="64">
        <v>2011</v>
      </c>
      <c r="I174" s="64">
        <v>160</v>
      </c>
      <c r="J174" s="64">
        <f t="shared" si="14"/>
        <v>100</v>
      </c>
      <c r="K174" s="64">
        <f t="shared" si="15"/>
        <v>0</v>
      </c>
      <c r="L174" s="64"/>
      <c r="M174" s="64"/>
      <c r="N174" s="48"/>
      <c r="O174" s="64"/>
      <c r="P174" s="64"/>
      <c r="Q174" s="48"/>
    </row>
    <row r="175" spans="1:17" ht="14.25">
      <c r="A175" s="64"/>
      <c r="B175" s="64"/>
      <c r="C175" s="94">
        <v>37</v>
      </c>
      <c r="D175" s="64" t="s">
        <v>1007</v>
      </c>
      <c r="E175" s="70"/>
      <c r="F175" s="64"/>
      <c r="G175" s="64">
        <v>1</v>
      </c>
      <c r="H175" s="64">
        <v>1996</v>
      </c>
      <c r="I175" s="64">
        <v>198</v>
      </c>
      <c r="J175" s="64">
        <f t="shared" si="14"/>
        <v>100</v>
      </c>
      <c r="K175" s="64">
        <f t="shared" si="15"/>
        <v>0</v>
      </c>
      <c r="L175" s="64"/>
      <c r="M175" s="64"/>
      <c r="N175" s="48"/>
      <c r="O175" s="64"/>
      <c r="P175" s="64"/>
      <c r="Q175" s="48"/>
    </row>
    <row r="176" spans="1:17" ht="14.25">
      <c r="A176" s="64"/>
      <c r="B176" s="64"/>
      <c r="C176" s="94">
        <v>38</v>
      </c>
      <c r="D176" s="64" t="s">
        <v>1008</v>
      </c>
      <c r="E176" s="70"/>
      <c r="F176" s="64"/>
      <c r="G176" s="64">
        <v>8</v>
      </c>
      <c r="H176" s="64">
        <v>2006</v>
      </c>
      <c r="I176" s="64">
        <v>328</v>
      </c>
      <c r="J176" s="64">
        <f t="shared" si="14"/>
        <v>100</v>
      </c>
      <c r="K176" s="64">
        <f t="shared" si="15"/>
        <v>0</v>
      </c>
      <c r="L176" s="64"/>
      <c r="M176" s="64"/>
      <c r="N176" s="48"/>
      <c r="O176" s="64"/>
      <c r="P176" s="64"/>
      <c r="Q176" s="48"/>
    </row>
    <row r="177" spans="1:17" ht="14.25">
      <c r="A177" s="64"/>
      <c r="B177" s="64"/>
      <c r="C177" s="94">
        <v>39</v>
      </c>
      <c r="D177" s="64" t="s">
        <v>1008</v>
      </c>
      <c r="E177" s="70"/>
      <c r="F177" s="64"/>
      <c r="G177" s="64">
        <v>2</v>
      </c>
      <c r="H177" s="64">
        <v>2008</v>
      </c>
      <c r="I177" s="64">
        <v>390</v>
      </c>
      <c r="J177" s="64">
        <f t="shared" si="14"/>
        <v>100</v>
      </c>
      <c r="K177" s="64">
        <f t="shared" si="15"/>
        <v>0</v>
      </c>
      <c r="L177" s="64"/>
      <c r="M177" s="64"/>
      <c r="N177" s="48"/>
      <c r="O177" s="64"/>
      <c r="P177" s="64"/>
      <c r="Q177" s="48"/>
    </row>
    <row r="178" spans="1:17" ht="14.25">
      <c r="A178" s="64"/>
      <c r="B178" s="64"/>
      <c r="C178" s="94">
        <v>40</v>
      </c>
      <c r="D178" s="64" t="s">
        <v>1008</v>
      </c>
      <c r="E178" s="70"/>
      <c r="F178" s="64"/>
      <c r="G178" s="64">
        <v>11</v>
      </c>
      <c r="H178" s="64">
        <v>2011</v>
      </c>
      <c r="I178" s="64">
        <v>805</v>
      </c>
      <c r="J178" s="64">
        <f t="shared" si="14"/>
        <v>100</v>
      </c>
      <c r="K178" s="64">
        <f t="shared" si="15"/>
        <v>0</v>
      </c>
      <c r="L178" s="64"/>
      <c r="M178" s="64"/>
      <c r="N178" s="48"/>
      <c r="O178" s="64"/>
      <c r="P178" s="64"/>
      <c r="Q178" s="48"/>
    </row>
    <row r="179" spans="1:17" ht="14.25">
      <c r="A179" s="64"/>
      <c r="B179" s="64"/>
      <c r="C179" s="94">
        <v>41</v>
      </c>
      <c r="D179" s="64" t="s">
        <v>1008</v>
      </c>
      <c r="E179" s="70"/>
      <c r="F179" s="64"/>
      <c r="G179" s="64">
        <v>10</v>
      </c>
      <c r="H179" s="64">
        <v>2018</v>
      </c>
      <c r="I179" s="64">
        <v>342</v>
      </c>
      <c r="J179" s="64">
        <f t="shared" si="14"/>
        <v>80</v>
      </c>
      <c r="K179" s="64">
        <f t="shared" si="15"/>
        <v>68.399999999999977</v>
      </c>
      <c r="L179" s="64"/>
      <c r="M179" s="64"/>
      <c r="N179" s="48"/>
      <c r="O179" s="64"/>
      <c r="P179" s="64"/>
      <c r="Q179" s="48"/>
    </row>
    <row r="180" spans="1:17" ht="14.25">
      <c r="A180" s="64"/>
      <c r="B180" s="64"/>
      <c r="C180" s="94">
        <v>42</v>
      </c>
      <c r="D180" s="64" t="s">
        <v>1009</v>
      </c>
      <c r="E180" s="70"/>
      <c r="F180" s="64"/>
      <c r="G180" s="64">
        <v>1</v>
      </c>
      <c r="H180" s="64">
        <v>1996</v>
      </c>
      <c r="I180" s="64">
        <v>8</v>
      </c>
      <c r="J180" s="64">
        <f t="shared" si="14"/>
        <v>100</v>
      </c>
      <c r="K180" s="64">
        <f t="shared" si="15"/>
        <v>0</v>
      </c>
      <c r="L180" s="64"/>
      <c r="M180" s="64"/>
      <c r="N180" s="48"/>
      <c r="O180" s="64"/>
      <c r="P180" s="64"/>
      <c r="Q180" s="48"/>
    </row>
    <row r="181" spans="1:17" ht="14.25">
      <c r="A181" s="64"/>
      <c r="B181" s="64"/>
      <c r="C181" s="94">
        <v>43</v>
      </c>
      <c r="D181" s="64" t="s">
        <v>1010</v>
      </c>
      <c r="E181" s="70"/>
      <c r="F181" s="64"/>
      <c r="G181" s="64">
        <v>2</v>
      </c>
      <c r="H181" s="64">
        <v>2021</v>
      </c>
      <c r="I181" s="64">
        <v>159</v>
      </c>
      <c r="J181" s="64">
        <f t="shared" si="14"/>
        <v>50</v>
      </c>
      <c r="K181" s="64">
        <f t="shared" si="15"/>
        <v>79.5</v>
      </c>
      <c r="L181" s="64"/>
      <c r="M181" s="64"/>
      <c r="N181" s="48"/>
      <c r="O181" s="64"/>
      <c r="P181" s="64"/>
      <c r="Q181" s="48"/>
    </row>
    <row r="182" spans="1:17" ht="14.25">
      <c r="A182" s="64"/>
      <c r="B182" s="64"/>
      <c r="C182" s="94">
        <v>44</v>
      </c>
      <c r="D182" s="64" t="s">
        <v>1011</v>
      </c>
      <c r="E182" s="70"/>
      <c r="F182" s="64"/>
      <c r="G182" s="64">
        <v>7</v>
      </c>
      <c r="H182" s="64">
        <v>1996</v>
      </c>
      <c r="I182" s="64">
        <v>280</v>
      </c>
      <c r="J182" s="64">
        <f t="shared" si="14"/>
        <v>100</v>
      </c>
      <c r="K182" s="64">
        <f t="shared" si="15"/>
        <v>0</v>
      </c>
      <c r="L182" s="64"/>
      <c r="M182" s="64"/>
      <c r="N182" s="48"/>
      <c r="O182" s="64"/>
      <c r="P182" s="64"/>
      <c r="Q182" s="48"/>
    </row>
    <row r="183" spans="1:17" ht="14.25">
      <c r="A183" s="64"/>
      <c r="B183" s="64"/>
      <c r="C183" s="94">
        <v>45</v>
      </c>
      <c r="D183" s="64" t="s">
        <v>1012</v>
      </c>
      <c r="E183" s="70"/>
      <c r="F183" s="64"/>
      <c r="G183" s="64">
        <v>3</v>
      </c>
      <c r="H183" s="64">
        <v>1996</v>
      </c>
      <c r="I183" s="64">
        <v>87</v>
      </c>
      <c r="J183" s="64">
        <f t="shared" si="14"/>
        <v>100</v>
      </c>
      <c r="K183" s="64">
        <f t="shared" si="15"/>
        <v>0</v>
      </c>
      <c r="L183" s="64"/>
      <c r="M183" s="64"/>
      <c r="N183" s="48"/>
      <c r="O183" s="64"/>
      <c r="P183" s="64"/>
      <c r="Q183" s="48"/>
    </row>
    <row r="184" spans="1:17" ht="14.25">
      <c r="A184" s="64"/>
      <c r="B184" s="64"/>
      <c r="C184" s="94">
        <v>46</v>
      </c>
      <c r="D184" s="64" t="s">
        <v>1013</v>
      </c>
      <c r="E184" s="70"/>
      <c r="F184" s="64"/>
      <c r="G184" s="64">
        <v>4</v>
      </c>
      <c r="H184" s="64">
        <v>2019</v>
      </c>
      <c r="I184" s="64">
        <v>86</v>
      </c>
      <c r="J184" s="64">
        <f t="shared" si="14"/>
        <v>70</v>
      </c>
      <c r="K184" s="64">
        <f t="shared" si="15"/>
        <v>25.800000000000004</v>
      </c>
      <c r="L184" s="64"/>
      <c r="M184" s="64"/>
      <c r="N184" s="48"/>
      <c r="O184" s="64"/>
      <c r="P184" s="64"/>
      <c r="Q184" s="48"/>
    </row>
    <row r="185" spans="1:17" ht="14.25">
      <c r="A185" s="64"/>
      <c r="B185" s="64"/>
      <c r="C185" s="94">
        <v>47</v>
      </c>
      <c r="D185" s="64" t="s">
        <v>1014</v>
      </c>
      <c r="E185" s="70"/>
      <c r="F185" s="64"/>
      <c r="G185" s="64">
        <v>2</v>
      </c>
      <c r="H185" s="64">
        <v>2019</v>
      </c>
      <c r="I185" s="64">
        <v>129</v>
      </c>
      <c r="J185" s="64">
        <f t="shared" si="14"/>
        <v>70</v>
      </c>
      <c r="K185" s="64">
        <f t="shared" si="15"/>
        <v>38.700000000000003</v>
      </c>
      <c r="L185" s="64"/>
      <c r="M185" s="64"/>
      <c r="N185" s="48"/>
      <c r="O185" s="64"/>
      <c r="P185" s="64"/>
      <c r="Q185" s="48"/>
    </row>
    <row r="186" spans="1:17" ht="14.25">
      <c r="A186" s="64"/>
      <c r="B186" s="64"/>
      <c r="C186" s="94">
        <v>48</v>
      </c>
      <c r="D186" s="64" t="s">
        <v>1015</v>
      </c>
      <c r="E186" s="70"/>
      <c r="F186" s="64"/>
      <c r="G186" s="64">
        <v>2</v>
      </c>
      <c r="H186" s="64">
        <v>2020</v>
      </c>
      <c r="I186" s="64">
        <v>132</v>
      </c>
      <c r="J186" s="64">
        <f t="shared" si="14"/>
        <v>60</v>
      </c>
      <c r="K186" s="64">
        <f t="shared" si="15"/>
        <v>52.8</v>
      </c>
      <c r="L186" s="64"/>
      <c r="M186" s="64"/>
      <c r="N186" s="48"/>
      <c r="O186" s="64"/>
      <c r="P186" s="64"/>
      <c r="Q186" s="48"/>
    </row>
    <row r="187" spans="1:17" ht="14.25">
      <c r="A187" s="64"/>
      <c r="B187" s="64"/>
      <c r="C187" s="94">
        <v>49</v>
      </c>
      <c r="D187" s="64" t="s">
        <v>1016</v>
      </c>
      <c r="E187" s="70"/>
      <c r="F187" s="64"/>
      <c r="G187" s="64">
        <v>17</v>
      </c>
      <c r="H187" s="64">
        <v>2007</v>
      </c>
      <c r="I187" s="64">
        <v>964</v>
      </c>
      <c r="J187" s="64">
        <f t="shared" si="14"/>
        <v>100</v>
      </c>
      <c r="K187" s="64">
        <f t="shared" si="15"/>
        <v>0</v>
      </c>
      <c r="L187" s="64"/>
      <c r="M187" s="64"/>
      <c r="N187" s="48"/>
      <c r="O187" s="64"/>
      <c r="P187" s="64"/>
      <c r="Q187" s="48"/>
    </row>
    <row r="188" spans="1:17" ht="14.25">
      <c r="A188" s="64"/>
      <c r="B188" s="64"/>
      <c r="C188" s="94">
        <v>50</v>
      </c>
      <c r="D188" s="64" t="s">
        <v>1017</v>
      </c>
      <c r="E188" s="70"/>
      <c r="F188" s="64"/>
      <c r="G188" s="64">
        <v>10</v>
      </c>
      <c r="H188" s="64">
        <v>2020</v>
      </c>
      <c r="I188" s="64">
        <v>450</v>
      </c>
      <c r="J188" s="64">
        <f t="shared" si="14"/>
        <v>60</v>
      </c>
      <c r="K188" s="64">
        <f t="shared" si="15"/>
        <v>180</v>
      </c>
      <c r="L188" s="64"/>
      <c r="M188" s="64"/>
      <c r="N188" s="48"/>
      <c r="O188" s="64"/>
      <c r="P188" s="64"/>
      <c r="Q188" s="48"/>
    </row>
    <row r="189" spans="1:17" ht="14.25">
      <c r="A189" s="64"/>
      <c r="B189" s="64"/>
      <c r="C189" s="94">
        <v>51</v>
      </c>
      <c r="D189" s="64" t="s">
        <v>1018</v>
      </c>
      <c r="E189" s="70"/>
      <c r="F189" s="64"/>
      <c r="G189" s="64">
        <v>1</v>
      </c>
      <c r="H189" s="64">
        <v>2021</v>
      </c>
      <c r="I189" s="64">
        <v>39.9</v>
      </c>
      <c r="J189" s="64">
        <f t="shared" si="14"/>
        <v>50</v>
      </c>
      <c r="K189" s="64">
        <f t="shared" si="15"/>
        <v>19.95</v>
      </c>
      <c r="L189" s="64"/>
      <c r="M189" s="64"/>
      <c r="N189" s="48"/>
      <c r="O189" s="64"/>
      <c r="P189" s="64"/>
      <c r="Q189" s="48"/>
    </row>
    <row r="190" spans="1:17" ht="14.25">
      <c r="A190" s="64"/>
      <c r="B190" s="64"/>
      <c r="C190" s="94">
        <v>52</v>
      </c>
      <c r="D190" s="64" t="s">
        <v>1019</v>
      </c>
      <c r="E190" s="70"/>
      <c r="F190" s="64"/>
      <c r="G190" s="64">
        <v>1</v>
      </c>
      <c r="H190" s="64">
        <v>2019</v>
      </c>
      <c r="I190" s="64">
        <v>45.5</v>
      </c>
      <c r="J190" s="64">
        <f t="shared" si="14"/>
        <v>70</v>
      </c>
      <c r="K190" s="64">
        <f t="shared" si="15"/>
        <v>13.650000000000002</v>
      </c>
      <c r="L190" s="64"/>
      <c r="M190" s="64"/>
      <c r="N190" s="48"/>
      <c r="O190" s="64"/>
      <c r="P190" s="64"/>
      <c r="Q190" s="48"/>
    </row>
    <row r="191" spans="1:17" ht="14.25">
      <c r="A191" s="64"/>
      <c r="B191" s="64"/>
      <c r="C191" s="94">
        <v>53</v>
      </c>
      <c r="D191" s="64" t="s">
        <v>1020</v>
      </c>
      <c r="E191" s="70"/>
      <c r="F191" s="64"/>
      <c r="G191" s="64">
        <v>3</v>
      </c>
      <c r="H191" s="64">
        <v>1996</v>
      </c>
      <c r="I191" s="64">
        <v>102</v>
      </c>
      <c r="J191" s="64">
        <f t="shared" si="14"/>
        <v>100</v>
      </c>
      <c r="K191" s="64">
        <f t="shared" si="15"/>
        <v>0</v>
      </c>
      <c r="L191" s="64"/>
      <c r="M191" s="64"/>
      <c r="N191" s="48"/>
      <c r="O191" s="64"/>
      <c r="P191" s="64"/>
      <c r="Q191" s="48"/>
    </row>
    <row r="192" spans="1:17" ht="14.25">
      <c r="A192" s="64"/>
      <c r="B192" s="64"/>
      <c r="C192" s="94">
        <v>54</v>
      </c>
      <c r="D192" s="64" t="s">
        <v>1021</v>
      </c>
      <c r="E192" s="70"/>
      <c r="F192" s="64"/>
      <c r="G192" s="64">
        <v>6</v>
      </c>
      <c r="H192" s="64">
        <v>2002</v>
      </c>
      <c r="I192" s="64">
        <v>400</v>
      </c>
      <c r="J192" s="64">
        <f t="shared" si="14"/>
        <v>100</v>
      </c>
      <c r="K192" s="64">
        <f t="shared" si="15"/>
        <v>0</v>
      </c>
      <c r="L192" s="64"/>
      <c r="M192" s="64"/>
      <c r="N192" s="48"/>
      <c r="O192" s="64"/>
      <c r="P192" s="64"/>
      <c r="Q192" s="48"/>
    </row>
    <row r="193" spans="1:17" ht="14.25">
      <c r="A193" s="64"/>
      <c r="B193" s="64"/>
      <c r="C193" s="94">
        <v>55</v>
      </c>
      <c r="D193" s="64" t="s">
        <v>1022</v>
      </c>
      <c r="E193" s="70"/>
      <c r="F193" s="64"/>
      <c r="G193" s="64">
        <v>13</v>
      </c>
      <c r="H193" s="64">
        <v>2006</v>
      </c>
      <c r="I193" s="64">
        <v>660</v>
      </c>
      <c r="J193" s="64">
        <f t="shared" si="14"/>
        <v>100</v>
      </c>
      <c r="K193" s="64">
        <f t="shared" si="15"/>
        <v>0</v>
      </c>
      <c r="L193" s="64"/>
      <c r="M193" s="64"/>
      <c r="N193" s="48"/>
      <c r="O193" s="64"/>
      <c r="P193" s="64"/>
      <c r="Q193" s="48"/>
    </row>
    <row r="194" spans="1:17" ht="14.25">
      <c r="A194" s="64"/>
      <c r="B194" s="64"/>
      <c r="C194" s="94">
        <v>56</v>
      </c>
      <c r="D194" s="64" t="s">
        <v>1023</v>
      </c>
      <c r="E194" s="70"/>
      <c r="F194" s="64"/>
      <c r="G194" s="64">
        <v>2</v>
      </c>
      <c r="H194" s="64">
        <v>2018</v>
      </c>
      <c r="I194" s="64">
        <v>75</v>
      </c>
      <c r="J194" s="64">
        <f t="shared" si="14"/>
        <v>80</v>
      </c>
      <c r="K194" s="64">
        <f t="shared" si="15"/>
        <v>15</v>
      </c>
      <c r="L194" s="64"/>
      <c r="M194" s="64"/>
      <c r="N194" s="48"/>
      <c r="O194" s="64"/>
      <c r="P194" s="64"/>
      <c r="Q194" s="48"/>
    </row>
    <row r="195" spans="1:17" ht="14.25">
      <c r="A195" s="64"/>
      <c r="B195" s="64"/>
      <c r="C195" s="94">
        <v>57</v>
      </c>
      <c r="D195" s="64" t="s">
        <v>1024</v>
      </c>
      <c r="E195" s="70"/>
      <c r="F195" s="64"/>
      <c r="G195" s="64">
        <v>1</v>
      </c>
      <c r="H195" s="64">
        <v>2019</v>
      </c>
      <c r="I195" s="64">
        <v>2998</v>
      </c>
      <c r="J195" s="64">
        <f t="shared" si="14"/>
        <v>70</v>
      </c>
      <c r="K195" s="64">
        <f t="shared" si="15"/>
        <v>899.40000000000009</v>
      </c>
      <c r="L195" s="64"/>
      <c r="M195" s="64"/>
      <c r="N195" s="48"/>
      <c r="O195" s="64"/>
      <c r="P195" s="64"/>
      <c r="Q195" s="48"/>
    </row>
    <row r="196" spans="1:17" ht="14.25">
      <c r="A196" s="64"/>
      <c r="B196" s="64"/>
      <c r="C196" s="94">
        <v>58</v>
      </c>
      <c r="D196" s="64" t="s">
        <v>1025</v>
      </c>
      <c r="E196" s="70"/>
      <c r="F196" s="64"/>
      <c r="G196" s="64">
        <v>6</v>
      </c>
      <c r="H196" s="64">
        <v>2011</v>
      </c>
      <c r="I196" s="64">
        <v>960</v>
      </c>
      <c r="J196" s="64">
        <f t="shared" si="14"/>
        <v>100</v>
      </c>
      <c r="K196" s="64">
        <f t="shared" si="15"/>
        <v>0</v>
      </c>
      <c r="L196" s="64"/>
      <c r="M196" s="64"/>
      <c r="N196" s="48"/>
      <c r="O196" s="64"/>
      <c r="P196" s="64"/>
      <c r="Q196" s="48"/>
    </row>
    <row r="197" spans="1:17" ht="14.25">
      <c r="A197" s="64"/>
      <c r="B197" s="64"/>
      <c r="C197" s="94">
        <v>59</v>
      </c>
      <c r="D197" s="64" t="s">
        <v>1026</v>
      </c>
      <c r="E197" s="70"/>
      <c r="F197" s="64"/>
      <c r="G197" s="64">
        <v>5</v>
      </c>
      <c r="H197" s="64">
        <v>2007</v>
      </c>
      <c r="I197" s="64">
        <v>175</v>
      </c>
      <c r="J197" s="64">
        <f t="shared" si="14"/>
        <v>100</v>
      </c>
      <c r="K197" s="64">
        <f t="shared" si="15"/>
        <v>0</v>
      </c>
      <c r="L197" s="64"/>
      <c r="M197" s="64"/>
      <c r="N197" s="48"/>
      <c r="O197" s="64"/>
      <c r="P197" s="64"/>
      <c r="Q197" s="48"/>
    </row>
    <row r="198" spans="1:17" ht="14.25">
      <c r="A198" s="64"/>
      <c r="B198" s="64"/>
      <c r="C198" s="94">
        <v>60</v>
      </c>
      <c r="D198" s="64" t="s">
        <v>1027</v>
      </c>
      <c r="E198" s="70"/>
      <c r="F198" s="64"/>
      <c r="G198" s="64">
        <v>1</v>
      </c>
      <c r="H198" s="64">
        <v>2018</v>
      </c>
      <c r="I198" s="64">
        <v>200</v>
      </c>
      <c r="J198" s="64">
        <f t="shared" si="14"/>
        <v>80</v>
      </c>
      <c r="K198" s="64">
        <f t="shared" si="15"/>
        <v>40</v>
      </c>
      <c r="L198" s="64"/>
      <c r="M198" s="64"/>
      <c r="N198" s="48"/>
      <c r="O198" s="64"/>
      <c r="P198" s="64"/>
      <c r="Q198" s="48"/>
    </row>
    <row r="199" spans="1:17" ht="14.25">
      <c r="A199" s="64"/>
      <c r="B199" s="64"/>
      <c r="C199" s="94">
        <v>61</v>
      </c>
      <c r="D199" s="64" t="s">
        <v>1028</v>
      </c>
      <c r="E199" s="70"/>
      <c r="F199" s="64"/>
      <c r="G199" s="64">
        <v>1</v>
      </c>
      <c r="H199" s="64">
        <v>1997</v>
      </c>
      <c r="I199" s="64">
        <v>8</v>
      </c>
      <c r="J199" s="64">
        <f t="shared" si="14"/>
        <v>100</v>
      </c>
      <c r="K199" s="64">
        <f t="shared" si="15"/>
        <v>0</v>
      </c>
      <c r="L199" s="64"/>
      <c r="M199" s="64"/>
      <c r="N199" s="48"/>
      <c r="O199" s="64"/>
      <c r="P199" s="64"/>
      <c r="Q199" s="48"/>
    </row>
    <row r="200" spans="1:17" ht="14.25">
      <c r="A200" s="64"/>
      <c r="B200" s="64"/>
      <c r="C200" s="94">
        <v>62</v>
      </c>
      <c r="D200" s="64" t="s">
        <v>1029</v>
      </c>
      <c r="E200" s="70"/>
      <c r="F200" s="64"/>
      <c r="G200" s="64">
        <v>1</v>
      </c>
      <c r="H200" s="64">
        <v>2020</v>
      </c>
      <c r="I200" s="64">
        <v>78</v>
      </c>
      <c r="J200" s="64">
        <f t="shared" si="14"/>
        <v>60</v>
      </c>
      <c r="K200" s="64">
        <f t="shared" si="15"/>
        <v>31.200000000000003</v>
      </c>
      <c r="L200" s="64"/>
      <c r="M200" s="64"/>
      <c r="N200" s="48"/>
      <c r="O200" s="64"/>
      <c r="P200" s="64"/>
      <c r="Q200" s="48"/>
    </row>
    <row r="201" spans="1:17" ht="14.25">
      <c r="A201" s="64"/>
      <c r="B201" s="64"/>
      <c r="C201" s="94">
        <v>63</v>
      </c>
      <c r="D201" s="64" t="s">
        <v>1030</v>
      </c>
      <c r="E201" s="70"/>
      <c r="F201" s="64"/>
      <c r="G201" s="64">
        <v>2</v>
      </c>
      <c r="H201" s="64">
        <v>2021</v>
      </c>
      <c r="I201" s="64">
        <v>159</v>
      </c>
      <c r="J201" s="64">
        <f t="shared" si="14"/>
        <v>50</v>
      </c>
      <c r="K201" s="64">
        <f t="shared" si="15"/>
        <v>79.5</v>
      </c>
      <c r="L201" s="64"/>
      <c r="M201" s="64"/>
      <c r="N201" s="48"/>
      <c r="O201" s="64"/>
      <c r="P201" s="64"/>
      <c r="Q201" s="48"/>
    </row>
    <row r="202" spans="1:17" ht="14.25">
      <c r="A202" s="64"/>
      <c r="B202" s="64"/>
      <c r="C202" s="94">
        <v>64</v>
      </c>
      <c r="D202" s="64" t="s">
        <v>1031</v>
      </c>
      <c r="E202" s="70"/>
      <c r="F202" s="64"/>
      <c r="G202" s="64">
        <v>5</v>
      </c>
      <c r="H202" s="64">
        <v>2019</v>
      </c>
      <c r="I202" s="64">
        <v>249</v>
      </c>
      <c r="J202" s="64">
        <f t="shared" si="14"/>
        <v>70</v>
      </c>
      <c r="K202" s="64">
        <f t="shared" si="15"/>
        <v>74.700000000000017</v>
      </c>
      <c r="L202" s="64"/>
      <c r="M202" s="64"/>
      <c r="N202" s="48"/>
      <c r="O202" s="64"/>
      <c r="P202" s="64"/>
      <c r="Q202" s="48"/>
    </row>
    <row r="203" spans="1:17" ht="14.25">
      <c r="A203" s="64"/>
      <c r="B203" s="64"/>
      <c r="C203" s="94">
        <v>65</v>
      </c>
      <c r="D203" s="64" t="s">
        <v>1032</v>
      </c>
      <c r="E203" s="70"/>
      <c r="F203" s="64"/>
      <c r="G203" s="64">
        <v>1</v>
      </c>
      <c r="H203" s="64">
        <v>2006</v>
      </c>
      <c r="I203" s="64">
        <v>147</v>
      </c>
      <c r="J203" s="64">
        <f t="shared" ref="J203:J266" si="16">IF(($J$14-H203)*J$138&gt;100,100,($J$14-H203)*J$138)</f>
        <v>100</v>
      </c>
      <c r="K203" s="64">
        <f t="shared" ref="K203:K216" si="17">IF(J203=100,0,I203-I203*J203%)</f>
        <v>0</v>
      </c>
      <c r="L203" s="64"/>
      <c r="M203" s="64"/>
      <c r="N203" s="48"/>
      <c r="O203" s="64"/>
      <c r="P203" s="64"/>
      <c r="Q203" s="48"/>
    </row>
    <row r="204" spans="1:17" ht="14.25">
      <c r="A204" s="64"/>
      <c r="B204" s="64"/>
      <c r="C204" s="94">
        <v>66</v>
      </c>
      <c r="D204" s="64" t="s">
        <v>1033</v>
      </c>
      <c r="E204" s="70"/>
      <c r="F204" s="64"/>
      <c r="G204" s="64">
        <v>12</v>
      </c>
      <c r="H204" s="64">
        <v>1998</v>
      </c>
      <c r="I204" s="64">
        <v>1008</v>
      </c>
      <c r="J204" s="64">
        <f t="shared" si="16"/>
        <v>100</v>
      </c>
      <c r="K204" s="64">
        <f t="shared" si="17"/>
        <v>0</v>
      </c>
      <c r="L204" s="64"/>
      <c r="M204" s="64"/>
      <c r="N204" s="48"/>
      <c r="O204" s="64"/>
      <c r="P204" s="64"/>
      <c r="Q204" s="48"/>
    </row>
    <row r="205" spans="1:17" ht="14.25">
      <c r="A205" s="64"/>
      <c r="B205" s="64"/>
      <c r="C205" s="94">
        <v>67</v>
      </c>
      <c r="D205" s="64" t="s">
        <v>1034</v>
      </c>
      <c r="E205" s="70"/>
      <c r="F205" s="64"/>
      <c r="G205" s="64">
        <v>11</v>
      </c>
      <c r="H205" s="64">
        <v>1997</v>
      </c>
      <c r="I205" s="64">
        <v>660</v>
      </c>
      <c r="J205" s="64">
        <f t="shared" si="16"/>
        <v>100</v>
      </c>
      <c r="K205" s="64">
        <f t="shared" si="17"/>
        <v>0</v>
      </c>
      <c r="L205" s="64"/>
      <c r="M205" s="64"/>
      <c r="N205" s="48"/>
      <c r="O205" s="64"/>
      <c r="P205" s="64"/>
      <c r="Q205" s="48"/>
    </row>
    <row r="206" spans="1:17" ht="14.25">
      <c r="A206" s="64"/>
      <c r="B206" s="64"/>
      <c r="C206" s="94">
        <v>68</v>
      </c>
      <c r="D206" s="64" t="s">
        <v>1034</v>
      </c>
      <c r="E206" s="70"/>
      <c r="F206" s="64"/>
      <c r="G206" s="64">
        <v>1</v>
      </c>
      <c r="H206" s="64">
        <v>1997</v>
      </c>
      <c r="I206" s="64">
        <v>100</v>
      </c>
      <c r="J206" s="64">
        <f t="shared" si="16"/>
        <v>100</v>
      </c>
      <c r="K206" s="64">
        <f t="shared" si="17"/>
        <v>0</v>
      </c>
      <c r="L206" s="64"/>
      <c r="M206" s="64"/>
      <c r="N206" s="48"/>
      <c r="O206" s="64"/>
      <c r="P206" s="64"/>
      <c r="Q206" s="48"/>
    </row>
    <row r="207" spans="1:17" ht="14.25">
      <c r="A207" s="64"/>
      <c r="B207" s="64"/>
      <c r="C207" s="94">
        <v>69</v>
      </c>
      <c r="D207" s="64" t="s">
        <v>1035</v>
      </c>
      <c r="E207" s="70"/>
      <c r="F207" s="64"/>
      <c r="G207" s="64">
        <v>5</v>
      </c>
      <c r="H207" s="64">
        <v>2007</v>
      </c>
      <c r="I207" s="64">
        <v>240</v>
      </c>
      <c r="J207" s="64">
        <f t="shared" si="16"/>
        <v>100</v>
      </c>
      <c r="K207" s="64">
        <f t="shared" si="17"/>
        <v>0</v>
      </c>
      <c r="L207" s="64"/>
      <c r="M207" s="64"/>
      <c r="N207" s="48"/>
      <c r="O207" s="64"/>
      <c r="P207" s="64"/>
      <c r="Q207" s="48"/>
    </row>
    <row r="208" spans="1:17" ht="14.25">
      <c r="A208" s="64"/>
      <c r="B208" s="64"/>
      <c r="C208" s="94">
        <v>70</v>
      </c>
      <c r="D208" s="64" t="s">
        <v>1036</v>
      </c>
      <c r="E208" s="70"/>
      <c r="F208" s="64"/>
      <c r="G208" s="64">
        <v>9</v>
      </c>
      <c r="H208" s="64">
        <v>2018</v>
      </c>
      <c r="I208" s="64">
        <v>127</v>
      </c>
      <c r="J208" s="64">
        <f t="shared" si="16"/>
        <v>80</v>
      </c>
      <c r="K208" s="64">
        <f t="shared" si="17"/>
        <v>25.399999999999991</v>
      </c>
      <c r="L208" s="64"/>
      <c r="M208" s="64"/>
      <c r="N208" s="48"/>
      <c r="O208" s="64"/>
      <c r="P208" s="64"/>
      <c r="Q208" s="48"/>
    </row>
    <row r="209" spans="1:17" ht="14.25">
      <c r="A209" s="64"/>
      <c r="B209" s="64"/>
      <c r="C209" s="94">
        <v>71</v>
      </c>
      <c r="D209" s="64" t="s">
        <v>1037</v>
      </c>
      <c r="E209" s="70"/>
      <c r="F209" s="64"/>
      <c r="G209" s="64">
        <v>1</v>
      </c>
      <c r="H209" s="64">
        <v>2021</v>
      </c>
      <c r="I209" s="64">
        <v>1817</v>
      </c>
      <c r="J209" s="64">
        <f t="shared" si="16"/>
        <v>50</v>
      </c>
      <c r="K209" s="64">
        <f t="shared" si="17"/>
        <v>908.5</v>
      </c>
      <c r="L209" s="64"/>
      <c r="M209" s="64"/>
      <c r="N209" s="48"/>
      <c r="O209" s="64"/>
      <c r="P209" s="64"/>
      <c r="Q209" s="48"/>
    </row>
    <row r="210" spans="1:17" ht="14.25">
      <c r="A210" s="64"/>
      <c r="B210" s="64"/>
      <c r="C210" s="94">
        <v>72</v>
      </c>
      <c r="D210" s="64" t="s">
        <v>1038</v>
      </c>
      <c r="E210" s="70"/>
      <c r="F210" s="64"/>
      <c r="G210" s="64">
        <v>1</v>
      </c>
      <c r="H210" s="64">
        <v>2006</v>
      </c>
      <c r="I210" s="64">
        <v>225</v>
      </c>
      <c r="J210" s="64">
        <f t="shared" si="16"/>
        <v>100</v>
      </c>
      <c r="K210" s="64">
        <f t="shared" si="17"/>
        <v>0</v>
      </c>
      <c r="L210" s="64"/>
      <c r="M210" s="64"/>
      <c r="N210" s="48"/>
      <c r="O210" s="64"/>
      <c r="P210" s="64"/>
      <c r="Q210" s="48"/>
    </row>
    <row r="211" spans="1:17" ht="14.25">
      <c r="A211" s="64"/>
      <c r="B211" s="64"/>
      <c r="C211" s="94">
        <v>73</v>
      </c>
      <c r="D211" s="64" t="s">
        <v>1039</v>
      </c>
      <c r="E211" s="70"/>
      <c r="F211" s="64"/>
      <c r="G211" s="64">
        <v>1</v>
      </c>
      <c r="H211" s="64">
        <v>2001</v>
      </c>
      <c r="I211" s="64">
        <v>56</v>
      </c>
      <c r="J211" s="64">
        <f t="shared" si="16"/>
        <v>100</v>
      </c>
      <c r="K211" s="64">
        <f t="shared" si="17"/>
        <v>0</v>
      </c>
      <c r="L211" s="64"/>
      <c r="M211" s="64"/>
      <c r="N211" s="48"/>
      <c r="O211" s="64"/>
      <c r="P211" s="64"/>
      <c r="Q211" s="48"/>
    </row>
    <row r="212" spans="1:17" ht="14.25">
      <c r="A212" s="64"/>
      <c r="B212" s="64"/>
      <c r="C212" s="94">
        <v>74</v>
      </c>
      <c r="D212" s="64" t="s">
        <v>1039</v>
      </c>
      <c r="E212" s="70"/>
      <c r="F212" s="64"/>
      <c r="G212" s="64">
        <v>2</v>
      </c>
      <c r="H212" s="64">
        <v>2006</v>
      </c>
      <c r="I212" s="64">
        <v>100</v>
      </c>
      <c r="J212" s="64">
        <f t="shared" si="16"/>
        <v>100</v>
      </c>
      <c r="K212" s="64">
        <f t="shared" si="17"/>
        <v>0</v>
      </c>
      <c r="L212" s="64"/>
      <c r="M212" s="64"/>
      <c r="N212" s="48"/>
      <c r="O212" s="64"/>
      <c r="P212" s="64"/>
      <c r="Q212" s="48"/>
    </row>
    <row r="213" spans="1:17" ht="14.25">
      <c r="A213" s="64"/>
      <c r="B213" s="64"/>
      <c r="C213" s="94">
        <v>75</v>
      </c>
      <c r="D213" s="64" t="s">
        <v>1039</v>
      </c>
      <c r="E213" s="70"/>
      <c r="F213" s="64"/>
      <c r="G213" s="64">
        <v>6</v>
      </c>
      <c r="H213" s="64">
        <v>2008</v>
      </c>
      <c r="I213" s="64">
        <v>480</v>
      </c>
      <c r="J213" s="64">
        <f t="shared" si="16"/>
        <v>100</v>
      </c>
      <c r="K213" s="64">
        <f t="shared" si="17"/>
        <v>0</v>
      </c>
      <c r="L213" s="64"/>
      <c r="M213" s="64"/>
      <c r="N213" s="48"/>
      <c r="O213" s="64"/>
      <c r="P213" s="64"/>
      <c r="Q213" s="48"/>
    </row>
    <row r="214" spans="1:17" ht="14.25">
      <c r="A214" s="64"/>
      <c r="B214" s="64"/>
      <c r="C214" s="94">
        <v>76</v>
      </c>
      <c r="D214" s="64" t="s">
        <v>1039</v>
      </c>
      <c r="E214" s="70"/>
      <c r="F214" s="64"/>
      <c r="G214" s="64">
        <v>1</v>
      </c>
      <c r="H214" s="64">
        <v>2014</v>
      </c>
      <c r="I214" s="64">
        <v>34</v>
      </c>
      <c r="J214" s="64">
        <f t="shared" si="16"/>
        <v>100</v>
      </c>
      <c r="K214" s="64">
        <f t="shared" si="17"/>
        <v>0</v>
      </c>
      <c r="L214" s="64"/>
      <c r="M214" s="64"/>
      <c r="N214" s="48"/>
      <c r="O214" s="64"/>
      <c r="P214" s="64"/>
      <c r="Q214" s="48"/>
    </row>
    <row r="215" spans="1:17" ht="14.25">
      <c r="A215" s="64"/>
      <c r="B215" s="64"/>
      <c r="C215" s="94">
        <v>77</v>
      </c>
      <c r="D215" s="64" t="s">
        <v>1039</v>
      </c>
      <c r="E215" s="70"/>
      <c r="F215" s="64"/>
      <c r="G215" s="64">
        <v>4</v>
      </c>
      <c r="H215" s="64">
        <v>2014</v>
      </c>
      <c r="I215" s="64">
        <v>292</v>
      </c>
      <c r="J215" s="64">
        <f t="shared" si="16"/>
        <v>100</v>
      </c>
      <c r="K215" s="64">
        <f t="shared" si="17"/>
        <v>0</v>
      </c>
      <c r="L215" s="64"/>
      <c r="M215" s="64"/>
      <c r="N215" s="48"/>
      <c r="O215" s="64"/>
      <c r="P215" s="64"/>
      <c r="Q215" s="48"/>
    </row>
    <row r="216" spans="1:17" ht="14.25">
      <c r="A216" s="64"/>
      <c r="B216" s="64"/>
      <c r="C216" s="94">
        <v>78</v>
      </c>
      <c r="D216" s="64" t="s">
        <v>1039</v>
      </c>
      <c r="E216" s="70"/>
      <c r="F216" s="64"/>
      <c r="G216" s="64">
        <v>10</v>
      </c>
      <c r="H216" s="64">
        <v>2007</v>
      </c>
      <c r="I216" s="64">
        <v>700</v>
      </c>
      <c r="J216" s="64">
        <f t="shared" si="16"/>
        <v>100</v>
      </c>
      <c r="K216" s="64">
        <f t="shared" si="17"/>
        <v>0</v>
      </c>
      <c r="L216" s="64"/>
      <c r="M216" s="64"/>
      <c r="N216" s="48"/>
      <c r="O216" s="64"/>
      <c r="P216" s="64"/>
      <c r="Q216" s="48"/>
    </row>
    <row r="217" spans="1:17" ht="14.25">
      <c r="A217" s="64"/>
      <c r="B217" s="64"/>
      <c r="C217" s="94">
        <v>79</v>
      </c>
      <c r="D217" s="64" t="s">
        <v>1039</v>
      </c>
      <c r="E217" s="70"/>
      <c r="F217" s="64"/>
      <c r="G217" s="64">
        <v>4</v>
      </c>
      <c r="H217" s="64">
        <v>2007</v>
      </c>
      <c r="I217" s="64">
        <v>292</v>
      </c>
      <c r="J217" s="64">
        <f t="shared" si="16"/>
        <v>100</v>
      </c>
      <c r="K217" s="64">
        <f>IF(J217=100,0,I217-I217*J217%)</f>
        <v>0</v>
      </c>
      <c r="L217" s="64"/>
      <c r="M217" s="64"/>
      <c r="N217" s="48"/>
      <c r="O217" s="64"/>
      <c r="P217" s="64"/>
      <c r="Q217" s="48"/>
    </row>
    <row r="218" spans="1:17" ht="14.25">
      <c r="A218" s="64"/>
      <c r="B218" s="64"/>
      <c r="C218" s="94">
        <v>80</v>
      </c>
      <c r="D218" s="64" t="s">
        <v>1040</v>
      </c>
      <c r="E218" s="70"/>
      <c r="F218" s="64"/>
      <c r="G218" s="64">
        <v>1</v>
      </c>
      <c r="H218" s="64">
        <v>1998</v>
      </c>
      <c r="I218" s="64">
        <v>1380</v>
      </c>
      <c r="J218" s="64">
        <f t="shared" si="16"/>
        <v>100</v>
      </c>
      <c r="K218" s="64">
        <f t="shared" ref="K218:K290" si="18">IF(J218=100,0,I218-I218*J218%)</f>
        <v>0</v>
      </c>
      <c r="L218" s="64"/>
      <c r="M218" s="64"/>
      <c r="N218" s="48"/>
      <c r="O218" s="64"/>
      <c r="P218" s="64"/>
      <c r="Q218" s="48"/>
    </row>
    <row r="219" spans="1:17" ht="14.25">
      <c r="A219" s="64"/>
      <c r="B219" s="64"/>
      <c r="C219" s="94">
        <v>81</v>
      </c>
      <c r="D219" s="64" t="s">
        <v>1041</v>
      </c>
      <c r="E219" s="70"/>
      <c r="F219" s="64"/>
      <c r="G219" s="64">
        <v>1</v>
      </c>
      <c r="H219" s="64">
        <v>2001</v>
      </c>
      <c r="I219" s="64">
        <v>46</v>
      </c>
      <c r="J219" s="64">
        <f t="shared" si="16"/>
        <v>100</v>
      </c>
      <c r="K219" s="64">
        <f t="shared" si="18"/>
        <v>0</v>
      </c>
      <c r="L219" s="64"/>
      <c r="M219" s="64"/>
      <c r="N219" s="48"/>
      <c r="O219" s="64"/>
      <c r="P219" s="64"/>
      <c r="Q219" s="48"/>
    </row>
    <row r="220" spans="1:17" ht="14.25">
      <c r="A220" s="64"/>
      <c r="B220" s="64"/>
      <c r="C220" s="94">
        <v>82</v>
      </c>
      <c r="D220" s="64" t="s">
        <v>1042</v>
      </c>
      <c r="E220" s="70"/>
      <c r="F220" s="64"/>
      <c r="G220" s="64">
        <v>2</v>
      </c>
      <c r="H220" s="64">
        <v>1997</v>
      </c>
      <c r="I220" s="64">
        <v>357</v>
      </c>
      <c r="J220" s="64">
        <f t="shared" si="16"/>
        <v>100</v>
      </c>
      <c r="K220" s="64">
        <f t="shared" si="18"/>
        <v>0</v>
      </c>
      <c r="L220" s="64"/>
      <c r="M220" s="64"/>
      <c r="N220" s="48"/>
      <c r="O220" s="64"/>
      <c r="P220" s="64"/>
      <c r="Q220" s="48"/>
    </row>
    <row r="221" spans="1:17" ht="14.25">
      <c r="A221" s="64"/>
      <c r="B221" s="64"/>
      <c r="C221" s="94">
        <v>83</v>
      </c>
      <c r="D221" s="64" t="s">
        <v>1042</v>
      </c>
      <c r="E221" s="70"/>
      <c r="F221" s="64"/>
      <c r="G221" s="64">
        <v>3</v>
      </c>
      <c r="H221" s="64">
        <v>1997</v>
      </c>
      <c r="I221" s="64">
        <v>768</v>
      </c>
      <c r="J221" s="64">
        <f t="shared" si="16"/>
        <v>100</v>
      </c>
      <c r="K221" s="64">
        <f t="shared" si="18"/>
        <v>0</v>
      </c>
      <c r="L221" s="64"/>
      <c r="M221" s="64"/>
      <c r="N221" s="48"/>
      <c r="O221" s="64"/>
      <c r="P221" s="64"/>
      <c r="Q221" s="48"/>
    </row>
    <row r="222" spans="1:17" ht="14.25">
      <c r="A222" s="64"/>
      <c r="B222" s="64"/>
      <c r="C222" s="94">
        <v>84</v>
      </c>
      <c r="D222" s="64" t="s">
        <v>1043</v>
      </c>
      <c r="E222" s="70"/>
      <c r="F222" s="64"/>
      <c r="G222" s="64">
        <v>1</v>
      </c>
      <c r="H222" s="64">
        <v>2019</v>
      </c>
      <c r="I222" s="64">
        <v>143</v>
      </c>
      <c r="J222" s="64">
        <f t="shared" si="16"/>
        <v>70</v>
      </c>
      <c r="K222" s="64">
        <f t="shared" si="18"/>
        <v>42.900000000000006</v>
      </c>
      <c r="L222" s="64"/>
      <c r="M222" s="64"/>
      <c r="N222" s="48"/>
      <c r="O222" s="64"/>
      <c r="P222" s="64"/>
      <c r="Q222" s="48"/>
    </row>
    <row r="223" spans="1:17" ht="14.25">
      <c r="A223" s="64"/>
      <c r="B223" s="64"/>
      <c r="C223" s="94">
        <v>85</v>
      </c>
      <c r="D223" s="64" t="s">
        <v>1044</v>
      </c>
      <c r="E223" s="70"/>
      <c r="F223" s="64"/>
      <c r="G223" s="64">
        <v>1</v>
      </c>
      <c r="H223" s="64">
        <v>1998</v>
      </c>
      <c r="I223" s="64">
        <v>3600</v>
      </c>
      <c r="J223" s="64">
        <f t="shared" si="16"/>
        <v>100</v>
      </c>
      <c r="K223" s="64">
        <f t="shared" si="18"/>
        <v>0</v>
      </c>
      <c r="L223" s="64"/>
      <c r="M223" s="64"/>
      <c r="N223" s="48"/>
      <c r="O223" s="64"/>
      <c r="P223" s="64"/>
      <c r="Q223" s="48"/>
    </row>
    <row r="224" spans="1:17" ht="14.25">
      <c r="A224" s="64"/>
      <c r="B224" s="64"/>
      <c r="C224" s="94">
        <v>86</v>
      </c>
      <c r="D224" s="64" t="s">
        <v>1045</v>
      </c>
      <c r="E224" s="70"/>
      <c r="F224" s="64"/>
      <c r="G224" s="64">
        <v>1</v>
      </c>
      <c r="H224" s="64">
        <v>2001</v>
      </c>
      <c r="I224" s="64">
        <v>46</v>
      </c>
      <c r="J224" s="64">
        <f t="shared" si="16"/>
        <v>100</v>
      </c>
      <c r="K224" s="64">
        <f t="shared" si="18"/>
        <v>0</v>
      </c>
      <c r="L224" s="64"/>
      <c r="M224" s="64"/>
      <c r="N224" s="48"/>
      <c r="O224" s="64"/>
      <c r="P224" s="64"/>
      <c r="Q224" s="48"/>
    </row>
    <row r="225" spans="1:17" ht="14.25">
      <c r="A225" s="64"/>
      <c r="B225" s="64"/>
      <c r="C225" s="94">
        <v>87</v>
      </c>
      <c r="D225" s="64" t="s">
        <v>1046</v>
      </c>
      <c r="E225" s="70"/>
      <c r="F225" s="64"/>
      <c r="G225" s="64">
        <v>1</v>
      </c>
      <c r="H225" s="64">
        <v>2018</v>
      </c>
      <c r="I225" s="64">
        <v>131</v>
      </c>
      <c r="J225" s="64">
        <f t="shared" si="16"/>
        <v>80</v>
      </c>
      <c r="K225" s="64">
        <f t="shared" si="18"/>
        <v>26.199999999999989</v>
      </c>
      <c r="L225" s="64"/>
      <c r="M225" s="64"/>
      <c r="N225" s="48"/>
      <c r="O225" s="64"/>
      <c r="P225" s="64"/>
      <c r="Q225" s="48"/>
    </row>
    <row r="226" spans="1:17" ht="14.25">
      <c r="A226" s="64"/>
      <c r="B226" s="64"/>
      <c r="C226" s="94">
        <v>88</v>
      </c>
      <c r="D226" s="64" t="s">
        <v>1047</v>
      </c>
      <c r="E226" s="70"/>
      <c r="F226" s="64"/>
      <c r="G226" s="64">
        <v>2</v>
      </c>
      <c r="H226" s="64">
        <v>1996</v>
      </c>
      <c r="I226" s="64">
        <v>200</v>
      </c>
      <c r="J226" s="64">
        <f t="shared" si="16"/>
        <v>100</v>
      </c>
      <c r="K226" s="64">
        <f t="shared" si="18"/>
        <v>0</v>
      </c>
      <c r="L226" s="64"/>
      <c r="M226" s="64"/>
      <c r="N226" s="48"/>
      <c r="O226" s="64"/>
      <c r="P226" s="64"/>
      <c r="Q226" s="48"/>
    </row>
    <row r="227" spans="1:17" ht="14.25">
      <c r="A227" s="64"/>
      <c r="B227" s="64"/>
      <c r="C227" s="94">
        <v>89</v>
      </c>
      <c r="D227" s="64" t="s">
        <v>1047</v>
      </c>
      <c r="E227" s="70"/>
      <c r="F227" s="64"/>
      <c r="G227" s="64">
        <v>1</v>
      </c>
      <c r="H227" s="64">
        <v>1996</v>
      </c>
      <c r="I227" s="64">
        <v>35</v>
      </c>
      <c r="J227" s="64">
        <f t="shared" si="16"/>
        <v>100</v>
      </c>
      <c r="K227" s="64">
        <f t="shared" si="18"/>
        <v>0</v>
      </c>
      <c r="L227" s="64"/>
      <c r="M227" s="64"/>
      <c r="N227" s="48"/>
      <c r="O227" s="64"/>
      <c r="P227" s="64"/>
      <c r="Q227" s="48"/>
    </row>
    <row r="228" spans="1:17" ht="14.25">
      <c r="A228" s="64"/>
      <c r="B228" s="64"/>
      <c r="C228" s="94">
        <v>90</v>
      </c>
      <c r="D228" s="64" t="s">
        <v>1048</v>
      </c>
      <c r="E228" s="70"/>
      <c r="F228" s="64"/>
      <c r="G228" s="64">
        <v>8</v>
      </c>
      <c r="H228" s="64">
        <v>2019</v>
      </c>
      <c r="I228" s="64">
        <v>376</v>
      </c>
      <c r="J228" s="64">
        <f t="shared" si="16"/>
        <v>70</v>
      </c>
      <c r="K228" s="64">
        <f t="shared" si="18"/>
        <v>112.80000000000001</v>
      </c>
      <c r="L228" s="64"/>
      <c r="M228" s="64"/>
      <c r="N228" s="48"/>
      <c r="O228" s="64"/>
      <c r="P228" s="64"/>
      <c r="Q228" s="48"/>
    </row>
    <row r="229" spans="1:17" ht="14.25">
      <c r="A229" s="64"/>
      <c r="B229" s="64"/>
      <c r="C229" s="94">
        <v>91</v>
      </c>
      <c r="D229" s="64" t="s">
        <v>1048</v>
      </c>
      <c r="E229" s="70"/>
      <c r="F229" s="64"/>
      <c r="G229" s="64">
        <v>1</v>
      </c>
      <c r="H229" s="64">
        <v>2019</v>
      </c>
      <c r="I229" s="64">
        <v>110</v>
      </c>
      <c r="J229" s="64">
        <f t="shared" si="16"/>
        <v>70</v>
      </c>
      <c r="K229" s="64">
        <f t="shared" si="18"/>
        <v>33</v>
      </c>
      <c r="L229" s="64"/>
      <c r="M229" s="64"/>
      <c r="N229" s="48"/>
      <c r="O229" s="64"/>
      <c r="P229" s="64"/>
      <c r="Q229" s="48"/>
    </row>
    <row r="230" spans="1:17" ht="14.25">
      <c r="A230" s="64"/>
      <c r="B230" s="64"/>
      <c r="C230" s="94">
        <v>92</v>
      </c>
      <c r="D230" s="64" t="s">
        <v>1049</v>
      </c>
      <c r="E230" s="70"/>
      <c r="F230" s="64"/>
      <c r="G230" s="64">
        <v>1</v>
      </c>
      <c r="H230" s="64">
        <v>1996</v>
      </c>
      <c r="I230" s="64">
        <v>75</v>
      </c>
      <c r="J230" s="64">
        <f t="shared" si="16"/>
        <v>100</v>
      </c>
      <c r="K230" s="64">
        <f t="shared" si="18"/>
        <v>0</v>
      </c>
      <c r="L230" s="64"/>
      <c r="M230" s="64"/>
      <c r="N230" s="48"/>
      <c r="O230" s="64"/>
      <c r="P230" s="64"/>
      <c r="Q230" s="48"/>
    </row>
    <row r="231" spans="1:17" ht="14.25">
      <c r="A231" s="64"/>
      <c r="B231" s="64"/>
      <c r="C231" s="94">
        <v>93</v>
      </c>
      <c r="D231" s="64" t="s">
        <v>1049</v>
      </c>
      <c r="E231" s="70"/>
      <c r="F231" s="64"/>
      <c r="G231" s="64">
        <v>2</v>
      </c>
      <c r="H231" s="64">
        <v>1996</v>
      </c>
      <c r="I231" s="64">
        <v>97</v>
      </c>
      <c r="J231" s="64">
        <f t="shared" si="16"/>
        <v>100</v>
      </c>
      <c r="K231" s="64">
        <f t="shared" si="18"/>
        <v>0</v>
      </c>
      <c r="L231" s="64"/>
      <c r="M231" s="64"/>
      <c r="N231" s="48"/>
      <c r="O231" s="64"/>
      <c r="P231" s="64"/>
      <c r="Q231" s="48"/>
    </row>
    <row r="232" spans="1:17" ht="14.25">
      <c r="A232" s="64"/>
      <c r="B232" s="64"/>
      <c r="C232" s="94">
        <v>94</v>
      </c>
      <c r="D232" s="64" t="s">
        <v>1050</v>
      </c>
      <c r="E232" s="70"/>
      <c r="F232" s="64"/>
      <c r="G232" s="64">
        <v>1</v>
      </c>
      <c r="H232" s="64">
        <v>2001</v>
      </c>
      <c r="I232" s="64">
        <v>130</v>
      </c>
      <c r="J232" s="64">
        <f t="shared" si="16"/>
        <v>100</v>
      </c>
      <c r="K232" s="64">
        <f t="shared" si="18"/>
        <v>0</v>
      </c>
      <c r="L232" s="64"/>
      <c r="M232" s="64"/>
      <c r="N232" s="48"/>
      <c r="O232" s="64"/>
      <c r="P232" s="64"/>
      <c r="Q232" s="48"/>
    </row>
    <row r="233" spans="1:17" ht="14.25">
      <c r="A233" s="64"/>
      <c r="B233" s="64"/>
      <c r="C233" s="94">
        <v>95</v>
      </c>
      <c r="D233" s="64" t="s">
        <v>1051</v>
      </c>
      <c r="E233" s="70"/>
      <c r="F233" s="64"/>
      <c r="G233" s="64">
        <v>1</v>
      </c>
      <c r="H233" s="64">
        <v>2021</v>
      </c>
      <c r="I233" s="64">
        <v>185</v>
      </c>
      <c r="J233" s="64">
        <f t="shared" si="16"/>
        <v>50</v>
      </c>
      <c r="K233" s="64">
        <f t="shared" si="18"/>
        <v>92.5</v>
      </c>
      <c r="L233" s="64"/>
      <c r="M233" s="64"/>
      <c r="N233" s="48"/>
      <c r="O233" s="64"/>
      <c r="P233" s="64"/>
      <c r="Q233" s="48"/>
    </row>
    <row r="234" spans="1:17" ht="14.25">
      <c r="A234" s="64"/>
      <c r="B234" s="64"/>
      <c r="C234" s="94">
        <v>96</v>
      </c>
      <c r="D234" s="64" t="s">
        <v>1052</v>
      </c>
      <c r="E234" s="70"/>
      <c r="F234" s="64"/>
      <c r="G234" s="64">
        <v>1</v>
      </c>
      <c r="H234" s="64">
        <v>1998</v>
      </c>
      <c r="I234" s="64">
        <v>120</v>
      </c>
      <c r="J234" s="64">
        <f t="shared" si="16"/>
        <v>100</v>
      </c>
      <c r="K234" s="64">
        <f t="shared" si="18"/>
        <v>0</v>
      </c>
      <c r="L234" s="64"/>
      <c r="M234" s="64"/>
      <c r="N234" s="48"/>
      <c r="O234" s="64"/>
      <c r="P234" s="64"/>
      <c r="Q234" s="48"/>
    </row>
    <row r="235" spans="1:17" ht="14.25">
      <c r="A235" s="64"/>
      <c r="B235" s="64"/>
      <c r="C235" s="94">
        <v>97</v>
      </c>
      <c r="D235" s="64" t="s">
        <v>1053</v>
      </c>
      <c r="E235" s="70"/>
      <c r="F235" s="64"/>
      <c r="G235" s="64">
        <v>5</v>
      </c>
      <c r="H235" s="64">
        <v>2008</v>
      </c>
      <c r="I235" s="64">
        <v>275</v>
      </c>
      <c r="J235" s="64">
        <f t="shared" si="16"/>
        <v>100</v>
      </c>
      <c r="K235" s="64">
        <f t="shared" si="18"/>
        <v>0</v>
      </c>
      <c r="L235" s="64"/>
      <c r="M235" s="64"/>
      <c r="N235" s="48"/>
      <c r="O235" s="64"/>
      <c r="P235" s="64"/>
      <c r="Q235" s="48"/>
    </row>
    <row r="236" spans="1:17" ht="14.25">
      <c r="A236" s="64"/>
      <c r="B236" s="64"/>
      <c r="C236" s="94">
        <v>98</v>
      </c>
      <c r="D236" s="64" t="s">
        <v>1054</v>
      </c>
      <c r="E236" s="70"/>
      <c r="F236" s="64"/>
      <c r="G236" s="64">
        <v>10</v>
      </c>
      <c r="H236" s="64">
        <v>1996</v>
      </c>
      <c r="I236" s="64">
        <v>600</v>
      </c>
      <c r="J236" s="64">
        <f t="shared" si="16"/>
        <v>100</v>
      </c>
      <c r="K236" s="64">
        <f t="shared" si="18"/>
        <v>0</v>
      </c>
      <c r="L236" s="64"/>
      <c r="M236" s="64"/>
      <c r="N236" s="48"/>
      <c r="O236" s="64"/>
      <c r="P236" s="64"/>
      <c r="Q236" s="48"/>
    </row>
    <row r="237" spans="1:17" ht="14.25">
      <c r="A237" s="64"/>
      <c r="B237" s="64"/>
      <c r="C237" s="94">
        <v>99</v>
      </c>
      <c r="D237" s="64" t="s">
        <v>1055</v>
      </c>
      <c r="E237" s="70"/>
      <c r="F237" s="64"/>
      <c r="G237" s="64">
        <v>1</v>
      </c>
      <c r="H237" s="64">
        <v>2019</v>
      </c>
      <c r="I237" s="64">
        <v>29</v>
      </c>
      <c r="J237" s="64">
        <f t="shared" si="16"/>
        <v>70</v>
      </c>
      <c r="K237" s="64">
        <f t="shared" si="18"/>
        <v>8.7000000000000028</v>
      </c>
      <c r="L237" s="64"/>
      <c r="M237" s="64"/>
      <c r="N237" s="48"/>
      <c r="O237" s="64"/>
      <c r="P237" s="64"/>
      <c r="Q237" s="48"/>
    </row>
    <row r="238" spans="1:17" ht="14.25">
      <c r="A238" s="64"/>
      <c r="B238" s="64"/>
      <c r="C238" s="94">
        <v>100</v>
      </c>
      <c r="D238" s="64" t="s">
        <v>1056</v>
      </c>
      <c r="E238" s="70"/>
      <c r="F238" s="64"/>
      <c r="G238" s="64">
        <v>2</v>
      </c>
      <c r="H238" s="64">
        <v>2020</v>
      </c>
      <c r="I238" s="64">
        <v>100</v>
      </c>
      <c r="J238" s="64">
        <f t="shared" si="16"/>
        <v>60</v>
      </c>
      <c r="K238" s="64">
        <f t="shared" si="18"/>
        <v>40</v>
      </c>
      <c r="L238" s="64"/>
      <c r="M238" s="64"/>
      <c r="N238" s="48"/>
      <c r="O238" s="64"/>
      <c r="P238" s="64"/>
      <c r="Q238" s="48"/>
    </row>
    <row r="239" spans="1:17" ht="14.25">
      <c r="A239" s="64"/>
      <c r="B239" s="64"/>
      <c r="C239" s="94">
        <v>101</v>
      </c>
      <c r="D239" s="64" t="s">
        <v>1056</v>
      </c>
      <c r="E239" s="70"/>
      <c r="F239" s="64"/>
      <c r="G239" s="64">
        <v>1</v>
      </c>
      <c r="H239" s="64">
        <v>1997</v>
      </c>
      <c r="I239" s="64">
        <v>41.4</v>
      </c>
      <c r="J239" s="64">
        <f t="shared" si="16"/>
        <v>100</v>
      </c>
      <c r="K239" s="64">
        <f t="shared" si="18"/>
        <v>0</v>
      </c>
      <c r="L239" s="64"/>
      <c r="M239" s="64"/>
      <c r="N239" s="48"/>
      <c r="O239" s="64"/>
      <c r="P239" s="64"/>
      <c r="Q239" s="48"/>
    </row>
    <row r="240" spans="1:17" ht="14.25">
      <c r="A240" s="64"/>
      <c r="B240" s="64"/>
      <c r="C240" s="94">
        <v>102</v>
      </c>
      <c r="D240" s="64" t="s">
        <v>1057</v>
      </c>
      <c r="E240" s="70"/>
      <c r="F240" s="64"/>
      <c r="G240" s="64">
        <v>1</v>
      </c>
      <c r="H240" s="64">
        <v>1998</v>
      </c>
      <c r="I240" s="64">
        <v>40</v>
      </c>
      <c r="J240" s="64">
        <f t="shared" si="16"/>
        <v>100</v>
      </c>
      <c r="K240" s="64">
        <f t="shared" si="18"/>
        <v>0</v>
      </c>
      <c r="L240" s="64"/>
      <c r="M240" s="64"/>
      <c r="N240" s="48"/>
      <c r="O240" s="64"/>
      <c r="P240" s="64"/>
      <c r="Q240" s="48"/>
    </row>
    <row r="241" spans="1:17" ht="14.25">
      <c r="A241" s="64"/>
      <c r="B241" s="64"/>
      <c r="C241" s="94">
        <v>103</v>
      </c>
      <c r="D241" s="64" t="s">
        <v>1058</v>
      </c>
      <c r="E241" s="70"/>
      <c r="F241" s="64"/>
      <c r="G241" s="64">
        <v>1</v>
      </c>
      <c r="H241" s="64">
        <v>1998</v>
      </c>
      <c r="I241" s="64">
        <v>42</v>
      </c>
      <c r="J241" s="64">
        <f t="shared" si="16"/>
        <v>100</v>
      </c>
      <c r="K241" s="64">
        <f t="shared" si="18"/>
        <v>0</v>
      </c>
      <c r="L241" s="64"/>
      <c r="M241" s="64"/>
      <c r="N241" s="48"/>
      <c r="O241" s="64"/>
      <c r="P241" s="64"/>
      <c r="Q241" s="48"/>
    </row>
    <row r="242" spans="1:17" ht="14.25">
      <c r="A242" s="64"/>
      <c r="B242" s="64"/>
      <c r="C242" s="94">
        <v>104</v>
      </c>
      <c r="D242" s="64" t="s">
        <v>1059</v>
      </c>
      <c r="E242" s="70"/>
      <c r="F242" s="64"/>
      <c r="G242" s="64">
        <v>5</v>
      </c>
      <c r="H242" s="64">
        <v>1997</v>
      </c>
      <c r="I242" s="64">
        <v>703</v>
      </c>
      <c r="J242" s="64">
        <f t="shared" si="16"/>
        <v>100</v>
      </c>
      <c r="K242" s="64">
        <f t="shared" si="18"/>
        <v>0</v>
      </c>
      <c r="L242" s="64"/>
      <c r="M242" s="64"/>
      <c r="N242" s="48"/>
      <c r="O242" s="64"/>
      <c r="P242" s="64"/>
      <c r="Q242" s="48"/>
    </row>
    <row r="243" spans="1:17" ht="14.25">
      <c r="A243" s="64"/>
      <c r="B243" s="64"/>
      <c r="C243" s="94">
        <v>105</v>
      </c>
      <c r="D243" s="64" t="s">
        <v>1060</v>
      </c>
      <c r="E243" s="70"/>
      <c r="F243" s="64"/>
      <c r="G243" s="64">
        <v>9</v>
      </c>
      <c r="H243" s="64">
        <v>2018</v>
      </c>
      <c r="I243" s="64">
        <v>128</v>
      </c>
      <c r="J243" s="64">
        <f t="shared" si="16"/>
        <v>80</v>
      </c>
      <c r="K243" s="64">
        <f t="shared" si="18"/>
        <v>25.599999999999994</v>
      </c>
      <c r="L243" s="64"/>
      <c r="M243" s="64"/>
      <c r="N243" s="48"/>
      <c r="O243" s="64"/>
      <c r="P243" s="64"/>
      <c r="Q243" s="48"/>
    </row>
    <row r="244" spans="1:17" ht="14.25">
      <c r="A244" s="64"/>
      <c r="B244" s="64"/>
      <c r="C244" s="94">
        <v>106</v>
      </c>
      <c r="D244" s="64" t="s">
        <v>1061</v>
      </c>
      <c r="E244" s="70"/>
      <c r="F244" s="64"/>
      <c r="G244" s="64">
        <v>9</v>
      </c>
      <c r="H244" s="64">
        <v>1998</v>
      </c>
      <c r="I244" s="64">
        <v>546</v>
      </c>
      <c r="J244" s="64">
        <f t="shared" si="16"/>
        <v>100</v>
      </c>
      <c r="K244" s="64">
        <f t="shared" si="18"/>
        <v>0</v>
      </c>
      <c r="L244" s="64"/>
      <c r="M244" s="64"/>
      <c r="N244" s="48"/>
      <c r="O244" s="64"/>
      <c r="P244" s="64"/>
      <c r="Q244" s="48"/>
    </row>
    <row r="245" spans="1:17" ht="14.25">
      <c r="A245" s="64"/>
      <c r="B245" s="64"/>
      <c r="C245" s="94">
        <v>107</v>
      </c>
      <c r="D245" s="64" t="s">
        <v>1062</v>
      </c>
      <c r="E245" s="70"/>
      <c r="F245" s="64"/>
      <c r="G245" s="64">
        <v>2</v>
      </c>
      <c r="H245" s="64">
        <v>1996</v>
      </c>
      <c r="I245" s="64">
        <v>876</v>
      </c>
      <c r="J245" s="64">
        <f t="shared" si="16"/>
        <v>100</v>
      </c>
      <c r="K245" s="64">
        <f t="shared" si="18"/>
        <v>0</v>
      </c>
      <c r="L245" s="64"/>
      <c r="M245" s="64"/>
      <c r="N245" s="48"/>
      <c r="O245" s="64"/>
      <c r="P245" s="64"/>
      <c r="Q245" s="48"/>
    </row>
    <row r="246" spans="1:17" ht="14.25">
      <c r="A246" s="64"/>
      <c r="B246" s="64"/>
      <c r="C246" s="94">
        <v>108</v>
      </c>
      <c r="D246" s="64" t="s">
        <v>1063</v>
      </c>
      <c r="E246" s="70"/>
      <c r="F246" s="64"/>
      <c r="G246" s="64">
        <v>15</v>
      </c>
      <c r="H246" s="64">
        <v>2019</v>
      </c>
      <c r="I246" s="64">
        <v>559</v>
      </c>
      <c r="J246" s="64">
        <f t="shared" si="16"/>
        <v>70</v>
      </c>
      <c r="K246" s="64">
        <f t="shared" si="18"/>
        <v>167.70000000000005</v>
      </c>
      <c r="L246" s="64"/>
      <c r="M246" s="64"/>
      <c r="N246" s="48"/>
      <c r="O246" s="64"/>
      <c r="P246" s="64"/>
      <c r="Q246" s="48"/>
    </row>
    <row r="247" spans="1:17" ht="14.25">
      <c r="A247" s="64"/>
      <c r="B247" s="64"/>
      <c r="C247" s="94">
        <v>109</v>
      </c>
      <c r="D247" s="64" t="s">
        <v>1064</v>
      </c>
      <c r="E247" s="70"/>
      <c r="F247" s="64"/>
      <c r="G247" s="64">
        <v>2</v>
      </c>
      <c r="H247" s="64">
        <v>2007</v>
      </c>
      <c r="I247" s="64">
        <v>130</v>
      </c>
      <c r="J247" s="64">
        <f t="shared" si="16"/>
        <v>100</v>
      </c>
      <c r="K247" s="64">
        <f t="shared" si="18"/>
        <v>0</v>
      </c>
      <c r="L247" s="64"/>
      <c r="M247" s="64"/>
      <c r="N247" s="48"/>
      <c r="O247" s="64"/>
      <c r="P247" s="64"/>
      <c r="Q247" s="48"/>
    </row>
    <row r="248" spans="1:17" ht="14.25">
      <c r="A248" s="64"/>
      <c r="B248" s="64"/>
      <c r="C248" s="94">
        <v>110</v>
      </c>
      <c r="D248" s="64" t="s">
        <v>1065</v>
      </c>
      <c r="E248" s="70"/>
      <c r="F248" s="64"/>
      <c r="G248" s="64">
        <v>1</v>
      </c>
      <c r="H248" s="64">
        <v>2001</v>
      </c>
      <c r="I248" s="64">
        <v>60</v>
      </c>
      <c r="J248" s="64">
        <f t="shared" si="16"/>
        <v>100</v>
      </c>
      <c r="K248" s="64">
        <f t="shared" si="18"/>
        <v>0</v>
      </c>
      <c r="L248" s="64"/>
      <c r="M248" s="64"/>
      <c r="N248" s="48"/>
      <c r="O248" s="64"/>
      <c r="P248" s="64"/>
      <c r="Q248" s="48"/>
    </row>
    <row r="249" spans="1:17" ht="14.25">
      <c r="A249" s="64"/>
      <c r="B249" s="64"/>
      <c r="C249" s="94">
        <v>111</v>
      </c>
      <c r="D249" s="64" t="s">
        <v>1065</v>
      </c>
      <c r="E249" s="70"/>
      <c r="F249" s="64"/>
      <c r="G249" s="64">
        <v>1</v>
      </c>
      <c r="H249" s="64">
        <v>2019</v>
      </c>
      <c r="I249" s="64">
        <v>41</v>
      </c>
      <c r="J249" s="64">
        <f t="shared" si="16"/>
        <v>70</v>
      </c>
      <c r="K249" s="64">
        <f t="shared" si="18"/>
        <v>12.3</v>
      </c>
      <c r="L249" s="64"/>
      <c r="M249" s="64"/>
      <c r="N249" s="48"/>
      <c r="O249" s="64"/>
      <c r="P249" s="64"/>
      <c r="Q249" s="48"/>
    </row>
    <row r="250" spans="1:17" ht="14.25">
      <c r="A250" s="64"/>
      <c r="B250" s="64"/>
      <c r="C250" s="94">
        <v>112</v>
      </c>
      <c r="D250" s="64" t="s">
        <v>1065</v>
      </c>
      <c r="E250" s="70"/>
      <c r="F250" s="64"/>
      <c r="G250" s="64">
        <v>7</v>
      </c>
      <c r="H250" s="64">
        <v>2006</v>
      </c>
      <c r="I250" s="64">
        <v>210</v>
      </c>
      <c r="J250" s="64">
        <f t="shared" si="16"/>
        <v>100</v>
      </c>
      <c r="K250" s="64">
        <f t="shared" si="18"/>
        <v>0</v>
      </c>
      <c r="L250" s="64"/>
      <c r="M250" s="64"/>
      <c r="N250" s="48"/>
      <c r="O250" s="64"/>
      <c r="P250" s="64"/>
      <c r="Q250" s="48"/>
    </row>
    <row r="251" spans="1:17" ht="14.25">
      <c r="A251" s="64"/>
      <c r="B251" s="64"/>
      <c r="C251" s="94">
        <v>113</v>
      </c>
      <c r="D251" s="64" t="s">
        <v>1066</v>
      </c>
      <c r="E251" s="70"/>
      <c r="F251" s="64"/>
      <c r="G251" s="64">
        <v>6</v>
      </c>
      <c r="H251" s="64">
        <v>2007</v>
      </c>
      <c r="I251" s="64">
        <v>178</v>
      </c>
      <c r="J251" s="64">
        <f t="shared" si="16"/>
        <v>100</v>
      </c>
      <c r="K251" s="64">
        <f t="shared" si="18"/>
        <v>0</v>
      </c>
      <c r="L251" s="64"/>
      <c r="M251" s="64"/>
      <c r="N251" s="48"/>
      <c r="O251" s="64"/>
      <c r="P251" s="64"/>
      <c r="Q251" s="48"/>
    </row>
    <row r="252" spans="1:17" ht="14.25">
      <c r="A252" s="64"/>
      <c r="B252" s="64"/>
      <c r="C252" s="94">
        <v>114</v>
      </c>
      <c r="D252" s="64" t="s">
        <v>1067</v>
      </c>
      <c r="E252" s="70"/>
      <c r="F252" s="64"/>
      <c r="G252" s="64">
        <v>9</v>
      </c>
      <c r="H252" s="64">
        <v>2018</v>
      </c>
      <c r="I252" s="64">
        <v>499</v>
      </c>
      <c r="J252" s="64">
        <f t="shared" si="16"/>
        <v>80</v>
      </c>
      <c r="K252" s="64">
        <f t="shared" si="18"/>
        <v>99.799999999999955</v>
      </c>
      <c r="L252" s="64"/>
      <c r="M252" s="64"/>
      <c r="N252" s="48"/>
      <c r="O252" s="64"/>
      <c r="P252" s="64"/>
      <c r="Q252" s="48"/>
    </row>
    <row r="253" spans="1:17" ht="14.25">
      <c r="A253" s="64"/>
      <c r="B253" s="64"/>
      <c r="C253" s="94">
        <v>115</v>
      </c>
      <c r="D253" s="64" t="s">
        <v>1068</v>
      </c>
      <c r="E253" s="70"/>
      <c r="F253" s="64"/>
      <c r="G253" s="64">
        <v>2</v>
      </c>
      <c r="H253" s="64">
        <v>2007</v>
      </c>
      <c r="I253" s="64">
        <v>136</v>
      </c>
      <c r="J253" s="64">
        <f t="shared" si="16"/>
        <v>100</v>
      </c>
      <c r="K253" s="64">
        <f t="shared" si="18"/>
        <v>0</v>
      </c>
      <c r="L253" s="64"/>
      <c r="M253" s="64"/>
      <c r="N253" s="48"/>
      <c r="O253" s="64"/>
      <c r="P253" s="64"/>
      <c r="Q253" s="48"/>
    </row>
    <row r="254" spans="1:17" ht="14.25">
      <c r="A254" s="64"/>
      <c r="B254" s="64"/>
      <c r="C254" s="94">
        <v>116</v>
      </c>
      <c r="D254" s="64" t="s">
        <v>1069</v>
      </c>
      <c r="E254" s="70"/>
      <c r="F254" s="64"/>
      <c r="G254" s="64">
        <v>2</v>
      </c>
      <c r="H254" s="64">
        <v>2007</v>
      </c>
      <c r="I254" s="64">
        <v>107</v>
      </c>
      <c r="J254" s="64">
        <f t="shared" si="16"/>
        <v>100</v>
      </c>
      <c r="K254" s="64">
        <f t="shared" si="18"/>
        <v>0</v>
      </c>
      <c r="L254" s="64"/>
      <c r="M254" s="64"/>
      <c r="N254" s="48"/>
      <c r="O254" s="64"/>
      <c r="P254" s="64"/>
      <c r="Q254" s="48"/>
    </row>
    <row r="255" spans="1:17" ht="14.25">
      <c r="A255" s="64"/>
      <c r="B255" s="64"/>
      <c r="C255" s="94">
        <v>117</v>
      </c>
      <c r="D255" s="64" t="s">
        <v>1070</v>
      </c>
      <c r="E255" s="70"/>
      <c r="F255" s="64"/>
      <c r="G255" s="64">
        <v>1</v>
      </c>
      <c r="H255" s="64">
        <v>2018</v>
      </c>
      <c r="I255" s="64">
        <v>148</v>
      </c>
      <c r="J255" s="64">
        <f t="shared" si="16"/>
        <v>80</v>
      </c>
      <c r="K255" s="64">
        <f t="shared" si="18"/>
        <v>29.599999999999994</v>
      </c>
      <c r="L255" s="64"/>
      <c r="M255" s="64"/>
      <c r="N255" s="48"/>
      <c r="O255" s="64"/>
      <c r="P255" s="64"/>
      <c r="Q255" s="48"/>
    </row>
    <row r="256" spans="1:17" ht="14.25">
      <c r="A256" s="64"/>
      <c r="B256" s="64"/>
      <c r="C256" s="94">
        <v>118</v>
      </c>
      <c r="D256" s="64" t="s">
        <v>1071</v>
      </c>
      <c r="E256" s="70"/>
      <c r="F256" s="64"/>
      <c r="G256" s="64">
        <v>1</v>
      </c>
      <c r="H256" s="64">
        <v>2018</v>
      </c>
      <c r="I256" s="64">
        <v>78</v>
      </c>
      <c r="J256" s="64">
        <f t="shared" si="16"/>
        <v>80</v>
      </c>
      <c r="K256" s="64">
        <f t="shared" si="18"/>
        <v>15.599999999999994</v>
      </c>
      <c r="L256" s="64"/>
      <c r="M256" s="64"/>
      <c r="N256" s="48"/>
      <c r="O256" s="64"/>
      <c r="P256" s="64"/>
      <c r="Q256" s="48"/>
    </row>
    <row r="257" spans="1:17" ht="14.25">
      <c r="A257" s="64"/>
      <c r="B257" s="64"/>
      <c r="C257" s="94">
        <v>119</v>
      </c>
      <c r="D257" s="64" t="s">
        <v>1072</v>
      </c>
      <c r="E257" s="70"/>
      <c r="F257" s="64"/>
      <c r="G257" s="64">
        <v>2</v>
      </c>
      <c r="H257" s="64">
        <v>1996</v>
      </c>
      <c r="I257" s="64">
        <v>49</v>
      </c>
      <c r="J257" s="64">
        <f t="shared" si="16"/>
        <v>100</v>
      </c>
      <c r="K257" s="64">
        <f t="shared" si="18"/>
        <v>0</v>
      </c>
      <c r="L257" s="64"/>
      <c r="M257" s="64"/>
      <c r="N257" s="48"/>
      <c r="O257" s="64"/>
      <c r="P257" s="64"/>
      <c r="Q257" s="48"/>
    </row>
    <row r="258" spans="1:17" ht="14.25">
      <c r="A258" s="64"/>
      <c r="B258" s="64"/>
      <c r="C258" s="94">
        <v>120</v>
      </c>
      <c r="D258" s="64" t="s">
        <v>1073</v>
      </c>
      <c r="E258" s="70"/>
      <c r="F258" s="64"/>
      <c r="G258" s="64">
        <v>1</v>
      </c>
      <c r="H258" s="64">
        <v>1998</v>
      </c>
      <c r="I258" s="64">
        <v>200</v>
      </c>
      <c r="J258" s="64">
        <f t="shared" si="16"/>
        <v>100</v>
      </c>
      <c r="K258" s="64">
        <f t="shared" si="18"/>
        <v>0</v>
      </c>
      <c r="L258" s="64"/>
      <c r="M258" s="64"/>
      <c r="N258" s="48"/>
      <c r="O258" s="64"/>
      <c r="P258" s="64"/>
      <c r="Q258" s="48"/>
    </row>
    <row r="259" spans="1:17" ht="14.25">
      <c r="A259" s="64"/>
      <c r="B259" s="64"/>
      <c r="C259" s="94">
        <v>121</v>
      </c>
      <c r="D259" s="64" t="s">
        <v>1074</v>
      </c>
      <c r="E259" s="70"/>
      <c r="F259" s="64"/>
      <c r="G259" s="64">
        <v>8</v>
      </c>
      <c r="H259" s="64">
        <v>1996</v>
      </c>
      <c r="I259" s="64">
        <v>2880</v>
      </c>
      <c r="J259" s="64">
        <f t="shared" si="16"/>
        <v>100</v>
      </c>
      <c r="K259" s="64">
        <f t="shared" si="18"/>
        <v>0</v>
      </c>
      <c r="L259" s="64"/>
      <c r="M259" s="64"/>
      <c r="N259" s="48"/>
      <c r="O259" s="64"/>
      <c r="P259" s="64"/>
      <c r="Q259" s="48"/>
    </row>
    <row r="260" spans="1:17" ht="14.25">
      <c r="A260" s="64"/>
      <c r="B260" s="64"/>
      <c r="C260" s="94">
        <v>105</v>
      </c>
      <c r="D260" s="64" t="s">
        <v>1075</v>
      </c>
      <c r="E260" s="70"/>
      <c r="F260" s="64"/>
      <c r="G260" s="64">
        <v>1</v>
      </c>
      <c r="H260" s="64">
        <v>1996</v>
      </c>
      <c r="I260" s="64">
        <v>396</v>
      </c>
      <c r="J260" s="64">
        <f t="shared" si="16"/>
        <v>100</v>
      </c>
      <c r="K260" s="64">
        <f t="shared" si="18"/>
        <v>0</v>
      </c>
      <c r="L260" s="64"/>
      <c r="M260" s="64"/>
      <c r="N260" s="48"/>
      <c r="O260" s="64"/>
      <c r="P260" s="64"/>
      <c r="Q260" s="48"/>
    </row>
    <row r="261" spans="1:17" ht="14.25">
      <c r="A261" s="64"/>
      <c r="B261" s="64"/>
      <c r="C261" s="94">
        <v>106</v>
      </c>
      <c r="D261" s="64" t="s">
        <v>1076</v>
      </c>
      <c r="E261" s="70"/>
      <c r="F261" s="64"/>
      <c r="G261" s="64">
        <v>1</v>
      </c>
      <c r="H261" s="64">
        <v>1998</v>
      </c>
      <c r="I261" s="64">
        <v>81</v>
      </c>
      <c r="J261" s="64">
        <f t="shared" si="16"/>
        <v>100</v>
      </c>
      <c r="K261" s="64">
        <f t="shared" si="18"/>
        <v>0</v>
      </c>
      <c r="L261" s="64"/>
      <c r="M261" s="64"/>
      <c r="N261" s="48"/>
      <c r="O261" s="64"/>
      <c r="P261" s="64"/>
      <c r="Q261" s="48"/>
    </row>
    <row r="262" spans="1:17" ht="14.25">
      <c r="A262" s="64"/>
      <c r="B262" s="64"/>
      <c r="C262" s="94">
        <v>107</v>
      </c>
      <c r="D262" s="64" t="s">
        <v>1077</v>
      </c>
      <c r="E262" s="70"/>
      <c r="F262" s="64"/>
      <c r="G262" s="64">
        <v>2</v>
      </c>
      <c r="H262" s="64">
        <v>2011</v>
      </c>
      <c r="I262" s="64">
        <v>140</v>
      </c>
      <c r="J262" s="64">
        <f t="shared" si="16"/>
        <v>100</v>
      </c>
      <c r="K262" s="64">
        <f t="shared" si="18"/>
        <v>0</v>
      </c>
      <c r="L262" s="64"/>
      <c r="M262" s="64"/>
      <c r="N262" s="48"/>
      <c r="O262" s="64"/>
      <c r="P262" s="64"/>
      <c r="Q262" s="48"/>
    </row>
    <row r="263" spans="1:17" ht="14.25">
      <c r="A263" s="64"/>
      <c r="B263" s="64"/>
      <c r="C263" s="94">
        <v>108</v>
      </c>
      <c r="D263" s="64" t="s">
        <v>1077</v>
      </c>
      <c r="E263" s="70"/>
      <c r="F263" s="64"/>
      <c r="G263" s="64">
        <v>7</v>
      </c>
      <c r="H263" s="64">
        <v>2011</v>
      </c>
      <c r="I263" s="64">
        <v>665</v>
      </c>
      <c r="J263" s="64">
        <f t="shared" si="16"/>
        <v>100</v>
      </c>
      <c r="K263" s="64">
        <f t="shared" si="18"/>
        <v>0</v>
      </c>
      <c r="L263" s="64"/>
      <c r="M263" s="64"/>
      <c r="N263" s="48"/>
      <c r="O263" s="64"/>
      <c r="P263" s="64"/>
      <c r="Q263" s="48"/>
    </row>
    <row r="264" spans="1:17" ht="14.25">
      <c r="A264" s="64"/>
      <c r="B264" s="64"/>
      <c r="C264" s="94">
        <v>109</v>
      </c>
      <c r="D264" s="64" t="s">
        <v>1078</v>
      </c>
      <c r="E264" s="70"/>
      <c r="F264" s="64"/>
      <c r="G264" s="64">
        <v>12</v>
      </c>
      <c r="H264" s="64">
        <v>2010</v>
      </c>
      <c r="I264" s="64">
        <v>176</v>
      </c>
      <c r="J264" s="64">
        <f t="shared" si="16"/>
        <v>100</v>
      </c>
      <c r="K264" s="64">
        <f t="shared" si="18"/>
        <v>0</v>
      </c>
      <c r="L264" s="64"/>
      <c r="M264" s="64"/>
      <c r="N264" s="48"/>
      <c r="O264" s="64"/>
      <c r="P264" s="64"/>
      <c r="Q264" s="48"/>
    </row>
    <row r="265" spans="1:17" ht="14.25">
      <c r="A265" s="64"/>
      <c r="B265" s="64"/>
      <c r="C265" s="94">
        <v>110</v>
      </c>
      <c r="D265" s="64" t="s">
        <v>1079</v>
      </c>
      <c r="E265" s="70"/>
      <c r="F265" s="64"/>
      <c r="G265" s="64">
        <v>60</v>
      </c>
      <c r="H265" s="64">
        <v>2012</v>
      </c>
      <c r="I265" s="64">
        <v>919</v>
      </c>
      <c r="J265" s="64">
        <f t="shared" si="16"/>
        <v>100</v>
      </c>
      <c r="K265" s="64">
        <f t="shared" si="18"/>
        <v>0</v>
      </c>
      <c r="L265" s="64"/>
      <c r="M265" s="64"/>
      <c r="N265" s="48"/>
      <c r="O265" s="64"/>
      <c r="P265" s="64"/>
      <c r="Q265" s="48"/>
    </row>
    <row r="266" spans="1:17" ht="14.25">
      <c r="A266" s="64"/>
      <c r="B266" s="64"/>
      <c r="C266" s="94">
        <v>111</v>
      </c>
      <c r="D266" s="64" t="s">
        <v>1080</v>
      </c>
      <c r="E266" s="70"/>
      <c r="F266" s="64"/>
      <c r="G266" s="64">
        <v>18</v>
      </c>
      <c r="H266" s="64">
        <v>2011</v>
      </c>
      <c r="I266" s="64">
        <v>327</v>
      </c>
      <c r="J266" s="64">
        <f t="shared" si="16"/>
        <v>100</v>
      </c>
      <c r="K266" s="64">
        <f t="shared" si="18"/>
        <v>0</v>
      </c>
      <c r="L266" s="64"/>
      <c r="M266" s="64"/>
      <c r="N266" s="48"/>
      <c r="O266" s="64"/>
      <c r="P266" s="64"/>
      <c r="Q266" s="48"/>
    </row>
    <row r="267" spans="1:17" ht="14.25">
      <c r="A267" s="64"/>
      <c r="B267" s="64"/>
      <c r="C267" s="94">
        <v>112</v>
      </c>
      <c r="D267" s="64" t="s">
        <v>1081</v>
      </c>
      <c r="E267" s="70"/>
      <c r="F267" s="64"/>
      <c r="G267" s="64">
        <v>73</v>
      </c>
      <c r="H267" s="64">
        <v>2011</v>
      </c>
      <c r="I267" s="64">
        <v>1605</v>
      </c>
      <c r="J267" s="64">
        <f t="shared" ref="J267:J290" si="19">IF(($J$14-H267)*J$138&gt;100,100,($J$14-H267)*J$138)</f>
        <v>100</v>
      </c>
      <c r="K267" s="64">
        <f t="shared" si="18"/>
        <v>0</v>
      </c>
      <c r="L267" s="64"/>
      <c r="M267" s="64"/>
      <c r="N267" s="48"/>
      <c r="O267" s="64"/>
      <c r="P267" s="64"/>
      <c r="Q267" s="48"/>
    </row>
    <row r="268" spans="1:17" ht="14.25">
      <c r="A268" s="64"/>
      <c r="B268" s="64"/>
      <c r="C268" s="94">
        <v>113</v>
      </c>
      <c r="D268" s="64" t="s">
        <v>1082</v>
      </c>
      <c r="E268" s="70"/>
      <c r="F268" s="64"/>
      <c r="G268" s="64">
        <v>24</v>
      </c>
      <c r="H268" s="64">
        <v>2011</v>
      </c>
      <c r="I268" s="64">
        <v>522</v>
      </c>
      <c r="J268" s="64">
        <f t="shared" si="19"/>
        <v>100</v>
      </c>
      <c r="K268" s="64">
        <f t="shared" si="18"/>
        <v>0</v>
      </c>
      <c r="L268" s="64"/>
      <c r="M268" s="64"/>
      <c r="N268" s="48"/>
      <c r="O268" s="64"/>
      <c r="P268" s="64"/>
      <c r="Q268" s="48"/>
    </row>
    <row r="269" spans="1:17" ht="14.25">
      <c r="A269" s="64"/>
      <c r="B269" s="64"/>
      <c r="C269" s="94">
        <v>114</v>
      </c>
      <c r="D269" s="64" t="s">
        <v>1053</v>
      </c>
      <c r="E269" s="70"/>
      <c r="F269" s="64"/>
      <c r="G269" s="64">
        <v>3</v>
      </c>
      <c r="H269" s="64">
        <v>2022</v>
      </c>
      <c r="I269" s="64">
        <v>75</v>
      </c>
      <c r="J269" s="64">
        <f t="shared" si="19"/>
        <v>40</v>
      </c>
      <c r="K269" s="64">
        <f t="shared" si="18"/>
        <v>45</v>
      </c>
      <c r="L269" s="64"/>
      <c r="M269" s="64"/>
      <c r="N269" s="48"/>
      <c r="O269" s="64"/>
      <c r="P269" s="64"/>
      <c r="Q269" s="48"/>
    </row>
    <row r="270" spans="1:17" ht="14.25">
      <c r="A270" s="64"/>
      <c r="B270" s="64"/>
      <c r="C270" s="94">
        <v>115</v>
      </c>
      <c r="D270" s="64" t="s">
        <v>1053</v>
      </c>
      <c r="E270" s="70"/>
      <c r="F270" s="64"/>
      <c r="G270" s="64">
        <v>4</v>
      </c>
      <c r="H270" s="64">
        <v>2022</v>
      </c>
      <c r="I270" s="64">
        <v>114</v>
      </c>
      <c r="J270" s="64">
        <f t="shared" si="19"/>
        <v>40</v>
      </c>
      <c r="K270" s="64">
        <f t="shared" si="18"/>
        <v>68.400000000000006</v>
      </c>
      <c r="L270" s="64"/>
      <c r="M270" s="64"/>
      <c r="N270" s="48"/>
      <c r="O270" s="64"/>
      <c r="P270" s="64"/>
      <c r="Q270" s="48"/>
    </row>
    <row r="271" spans="1:17" ht="14.25">
      <c r="A271" s="64"/>
      <c r="B271" s="64"/>
      <c r="C271" s="94">
        <v>116</v>
      </c>
      <c r="D271" s="64" t="s">
        <v>1083</v>
      </c>
      <c r="E271" s="70"/>
      <c r="F271" s="64"/>
      <c r="G271" s="64">
        <v>1</v>
      </c>
      <c r="H271" s="64">
        <v>2022</v>
      </c>
      <c r="I271" s="64">
        <v>330</v>
      </c>
      <c r="J271" s="64">
        <f t="shared" si="19"/>
        <v>40</v>
      </c>
      <c r="K271" s="64">
        <f t="shared" si="18"/>
        <v>198</v>
      </c>
      <c r="L271" s="64"/>
      <c r="M271" s="64"/>
      <c r="N271" s="48"/>
      <c r="O271" s="64"/>
      <c r="P271" s="64"/>
      <c r="Q271" s="48"/>
    </row>
    <row r="272" spans="1:17" ht="14.25">
      <c r="A272" s="64"/>
      <c r="B272" s="64"/>
      <c r="C272" s="94">
        <v>117</v>
      </c>
      <c r="D272" s="64" t="s">
        <v>1008</v>
      </c>
      <c r="E272" s="70"/>
      <c r="F272" s="64"/>
      <c r="G272" s="64">
        <v>1</v>
      </c>
      <c r="H272" s="64">
        <v>2022</v>
      </c>
      <c r="I272" s="64">
        <v>74</v>
      </c>
      <c r="J272" s="64">
        <f t="shared" si="19"/>
        <v>40</v>
      </c>
      <c r="K272" s="64">
        <f t="shared" si="18"/>
        <v>44.4</v>
      </c>
      <c r="L272" s="64"/>
      <c r="M272" s="64"/>
      <c r="N272" s="48"/>
      <c r="O272" s="64"/>
      <c r="P272" s="64"/>
      <c r="Q272" s="48"/>
    </row>
    <row r="273" spans="1:17" ht="14.25">
      <c r="A273" s="64"/>
      <c r="B273" s="64"/>
      <c r="C273" s="94">
        <v>118</v>
      </c>
      <c r="D273" s="64" t="s">
        <v>1084</v>
      </c>
      <c r="E273" s="70"/>
      <c r="F273" s="64"/>
      <c r="G273" s="64">
        <v>1</v>
      </c>
      <c r="H273" s="64">
        <v>2022</v>
      </c>
      <c r="I273" s="64">
        <v>119</v>
      </c>
      <c r="J273" s="64">
        <f t="shared" si="19"/>
        <v>40</v>
      </c>
      <c r="K273" s="64">
        <f t="shared" si="18"/>
        <v>71.400000000000006</v>
      </c>
      <c r="L273" s="64"/>
      <c r="M273" s="64"/>
      <c r="N273" s="48"/>
      <c r="O273" s="64"/>
      <c r="P273" s="64"/>
      <c r="Q273" s="48"/>
    </row>
    <row r="274" spans="1:17" ht="14.25">
      <c r="A274" s="64"/>
      <c r="B274" s="64"/>
      <c r="C274" s="94">
        <v>119</v>
      </c>
      <c r="D274" s="64" t="s">
        <v>1085</v>
      </c>
      <c r="E274" s="70"/>
      <c r="F274" s="64"/>
      <c r="G274" s="64">
        <v>2</v>
      </c>
      <c r="H274" s="64">
        <v>2022</v>
      </c>
      <c r="I274" s="64">
        <v>170</v>
      </c>
      <c r="J274" s="64">
        <f t="shared" si="19"/>
        <v>40</v>
      </c>
      <c r="K274" s="64">
        <f t="shared" si="18"/>
        <v>102</v>
      </c>
      <c r="L274" s="64"/>
      <c r="M274" s="64"/>
      <c r="N274" s="48"/>
      <c r="O274" s="64"/>
      <c r="P274" s="64"/>
      <c r="Q274" s="48"/>
    </row>
    <row r="275" spans="1:17" ht="14.25">
      <c r="A275" s="64"/>
      <c r="B275" s="64"/>
      <c r="C275" s="94">
        <v>120</v>
      </c>
      <c r="D275" s="64" t="s">
        <v>1086</v>
      </c>
      <c r="E275" s="70"/>
      <c r="F275" s="64"/>
      <c r="G275" s="64">
        <v>1</v>
      </c>
      <c r="H275" s="64">
        <v>2022</v>
      </c>
      <c r="I275" s="64">
        <v>36</v>
      </c>
      <c r="J275" s="64">
        <f t="shared" si="19"/>
        <v>40</v>
      </c>
      <c r="K275" s="64">
        <f t="shared" si="18"/>
        <v>21.6</v>
      </c>
      <c r="L275" s="64"/>
      <c r="M275" s="64"/>
      <c r="N275" s="48"/>
      <c r="O275" s="64"/>
      <c r="P275" s="64"/>
      <c r="Q275" s="48"/>
    </row>
    <row r="276" spans="1:17" ht="14.25">
      <c r="A276" s="64"/>
      <c r="B276" s="64"/>
      <c r="C276" s="94">
        <v>121</v>
      </c>
      <c r="D276" s="64" t="s">
        <v>1087</v>
      </c>
      <c r="E276" s="70"/>
      <c r="F276" s="64"/>
      <c r="G276" s="64">
        <v>3</v>
      </c>
      <c r="H276" s="64">
        <v>2022</v>
      </c>
      <c r="I276" s="64">
        <v>119</v>
      </c>
      <c r="J276" s="64">
        <f t="shared" si="19"/>
        <v>40</v>
      </c>
      <c r="K276" s="64">
        <f t="shared" si="18"/>
        <v>71.400000000000006</v>
      </c>
      <c r="L276" s="64"/>
      <c r="M276" s="64"/>
      <c r="N276" s="48"/>
      <c r="O276" s="64"/>
      <c r="P276" s="64"/>
      <c r="Q276" s="48"/>
    </row>
    <row r="277" spans="1:17" ht="14.25">
      <c r="A277" s="64"/>
      <c r="B277" s="64"/>
      <c r="C277" s="94">
        <v>122</v>
      </c>
      <c r="D277" s="64" t="s">
        <v>1088</v>
      </c>
      <c r="E277" s="70"/>
      <c r="F277" s="64"/>
      <c r="G277" s="64">
        <v>8</v>
      </c>
      <c r="H277" s="64">
        <v>2023</v>
      </c>
      <c r="I277" s="64">
        <v>333</v>
      </c>
      <c r="J277" s="64">
        <f t="shared" si="19"/>
        <v>30</v>
      </c>
      <c r="K277" s="64">
        <f t="shared" si="18"/>
        <v>233.10000000000002</v>
      </c>
      <c r="L277" s="64"/>
      <c r="M277" s="64"/>
      <c r="N277" s="48"/>
      <c r="O277" s="64"/>
      <c r="P277" s="64"/>
      <c r="Q277" s="48"/>
    </row>
    <row r="278" spans="1:17" ht="14.25">
      <c r="A278" s="64"/>
      <c r="B278" s="64"/>
      <c r="C278" s="94">
        <v>123</v>
      </c>
      <c r="D278" s="64" t="s">
        <v>1053</v>
      </c>
      <c r="E278" s="70"/>
      <c r="F278" s="64"/>
      <c r="G278" s="64">
        <v>2</v>
      </c>
      <c r="H278" s="64">
        <v>2023</v>
      </c>
      <c r="I278" s="64">
        <v>48</v>
      </c>
      <c r="J278" s="64">
        <f t="shared" si="19"/>
        <v>30</v>
      </c>
      <c r="K278" s="64">
        <f t="shared" si="18"/>
        <v>33.6</v>
      </c>
      <c r="L278" s="64"/>
      <c r="M278" s="64"/>
      <c r="N278" s="48"/>
      <c r="O278" s="64"/>
      <c r="P278" s="64"/>
      <c r="Q278" s="48"/>
    </row>
    <row r="279" spans="1:17" ht="14.25">
      <c r="A279" s="64"/>
      <c r="B279" s="64"/>
      <c r="C279" s="94">
        <v>124</v>
      </c>
      <c r="D279" s="64" t="s">
        <v>1053</v>
      </c>
      <c r="E279" s="70"/>
      <c r="F279" s="64"/>
      <c r="G279" s="64">
        <v>1</v>
      </c>
      <c r="H279" s="64">
        <v>2023</v>
      </c>
      <c r="I279" s="64">
        <v>37</v>
      </c>
      <c r="J279" s="64">
        <f t="shared" si="19"/>
        <v>30</v>
      </c>
      <c r="K279" s="64">
        <f t="shared" si="18"/>
        <v>25.9</v>
      </c>
      <c r="L279" s="64"/>
      <c r="M279" s="64"/>
      <c r="N279" s="48"/>
      <c r="O279" s="64"/>
      <c r="P279" s="64"/>
      <c r="Q279" s="48"/>
    </row>
    <row r="280" spans="1:17" ht="14.25">
      <c r="A280" s="64"/>
      <c r="B280" s="64"/>
      <c r="C280" s="94">
        <v>125</v>
      </c>
      <c r="D280" s="64" t="s">
        <v>1060</v>
      </c>
      <c r="E280" s="70"/>
      <c r="F280" s="64"/>
      <c r="G280" s="64">
        <v>2</v>
      </c>
      <c r="H280" s="64">
        <v>2023</v>
      </c>
      <c r="I280" s="64">
        <v>27</v>
      </c>
      <c r="J280" s="64">
        <f t="shared" si="19"/>
        <v>30</v>
      </c>
      <c r="K280" s="64">
        <f t="shared" si="18"/>
        <v>18.899999999999999</v>
      </c>
      <c r="L280" s="64"/>
      <c r="M280" s="64"/>
      <c r="N280" s="48"/>
      <c r="O280" s="64"/>
      <c r="P280" s="64"/>
      <c r="Q280" s="48"/>
    </row>
    <row r="281" spans="1:17" ht="14.25">
      <c r="A281" s="64"/>
      <c r="B281" s="64"/>
      <c r="C281" s="94">
        <v>126</v>
      </c>
      <c r="D281" s="64" t="s">
        <v>1008</v>
      </c>
      <c r="E281" s="70"/>
      <c r="F281" s="64"/>
      <c r="G281" s="64">
        <v>1</v>
      </c>
      <c r="H281" s="64">
        <v>2023</v>
      </c>
      <c r="I281" s="64">
        <v>48</v>
      </c>
      <c r="J281" s="64">
        <f t="shared" si="19"/>
        <v>30</v>
      </c>
      <c r="K281" s="64">
        <f t="shared" si="18"/>
        <v>33.6</v>
      </c>
      <c r="L281" s="64"/>
      <c r="M281" s="64"/>
      <c r="N281" s="48"/>
      <c r="O281" s="64"/>
      <c r="P281" s="64"/>
      <c r="Q281" s="48"/>
    </row>
    <row r="282" spans="1:17" ht="14.25">
      <c r="A282" s="64"/>
      <c r="B282" s="64"/>
      <c r="C282" s="94">
        <v>127</v>
      </c>
      <c r="D282" s="64" t="s">
        <v>1089</v>
      </c>
      <c r="E282" s="70"/>
      <c r="F282" s="64"/>
      <c r="G282" s="64">
        <v>1</v>
      </c>
      <c r="H282" s="64">
        <v>2023</v>
      </c>
      <c r="I282" s="64">
        <v>20</v>
      </c>
      <c r="J282" s="64">
        <f t="shared" si="19"/>
        <v>30</v>
      </c>
      <c r="K282" s="64">
        <f t="shared" si="18"/>
        <v>14</v>
      </c>
      <c r="L282" s="64"/>
      <c r="M282" s="64"/>
      <c r="N282" s="48"/>
      <c r="O282" s="64"/>
      <c r="P282" s="64"/>
      <c r="Q282" s="48"/>
    </row>
    <row r="283" spans="1:17" ht="14.25">
      <c r="A283" s="64"/>
      <c r="B283" s="64"/>
      <c r="C283" s="94">
        <v>128</v>
      </c>
      <c r="D283" s="64" t="s">
        <v>987</v>
      </c>
      <c r="E283" s="70"/>
      <c r="F283" s="64"/>
      <c r="G283" s="64">
        <v>3</v>
      </c>
      <c r="H283" s="64">
        <v>2023</v>
      </c>
      <c r="I283" s="64">
        <v>360</v>
      </c>
      <c r="J283" s="64">
        <f t="shared" si="19"/>
        <v>30</v>
      </c>
      <c r="K283" s="64">
        <f t="shared" si="18"/>
        <v>252</v>
      </c>
      <c r="L283" s="64"/>
      <c r="M283" s="64"/>
      <c r="N283" s="48"/>
      <c r="O283" s="64"/>
      <c r="P283" s="64"/>
      <c r="Q283" s="48"/>
    </row>
    <row r="284" spans="1:17" ht="14.25">
      <c r="A284" s="64"/>
      <c r="B284" s="64"/>
      <c r="C284" s="94">
        <v>129</v>
      </c>
      <c r="D284" s="64" t="s">
        <v>1090</v>
      </c>
      <c r="E284" s="70"/>
      <c r="F284" s="64"/>
      <c r="G284" s="64">
        <v>1</v>
      </c>
      <c r="H284" s="64">
        <v>2023</v>
      </c>
      <c r="I284" s="64">
        <v>100</v>
      </c>
      <c r="J284" s="64">
        <f t="shared" si="19"/>
        <v>30</v>
      </c>
      <c r="K284" s="64">
        <f t="shared" si="18"/>
        <v>70</v>
      </c>
      <c r="L284" s="64"/>
      <c r="M284" s="64"/>
      <c r="N284" s="48"/>
      <c r="O284" s="64"/>
      <c r="P284" s="64"/>
      <c r="Q284" s="48"/>
    </row>
    <row r="285" spans="1:17" ht="14.25">
      <c r="A285" s="64"/>
      <c r="B285" s="64"/>
      <c r="C285" s="94">
        <v>130</v>
      </c>
      <c r="D285" s="64" t="s">
        <v>1090</v>
      </c>
      <c r="E285" s="70"/>
      <c r="F285" s="64"/>
      <c r="G285" s="64">
        <v>1</v>
      </c>
      <c r="H285" s="64">
        <v>2023</v>
      </c>
      <c r="I285" s="64">
        <v>200</v>
      </c>
      <c r="J285" s="64">
        <f t="shared" si="19"/>
        <v>30</v>
      </c>
      <c r="K285" s="64">
        <f t="shared" si="18"/>
        <v>140</v>
      </c>
      <c r="L285" s="64"/>
      <c r="M285" s="64"/>
      <c r="N285" s="48"/>
      <c r="O285" s="64"/>
      <c r="P285" s="64"/>
      <c r="Q285" s="48"/>
    </row>
    <row r="286" spans="1:17" s="746" customFormat="1" ht="14.25">
      <c r="A286" s="743"/>
      <c r="B286" s="743"/>
      <c r="C286" s="744">
        <v>131</v>
      </c>
      <c r="D286" s="738" t="s">
        <v>992</v>
      </c>
      <c r="E286" s="739"/>
      <c r="F286" s="738"/>
      <c r="G286" s="738">
        <v>3</v>
      </c>
      <c r="H286" s="738">
        <v>2024</v>
      </c>
      <c r="I286" s="738">
        <v>270</v>
      </c>
      <c r="J286" s="738">
        <f t="shared" si="19"/>
        <v>20</v>
      </c>
      <c r="K286" s="738">
        <f t="shared" si="18"/>
        <v>216</v>
      </c>
      <c r="L286" s="743"/>
      <c r="M286" s="743"/>
      <c r="N286" s="745"/>
      <c r="O286" s="743"/>
      <c r="P286" s="743"/>
      <c r="Q286" s="745"/>
    </row>
    <row r="287" spans="1:17" s="746" customFormat="1" ht="14.25">
      <c r="A287" s="743"/>
      <c r="B287" s="743"/>
      <c r="C287" s="744">
        <v>132</v>
      </c>
      <c r="D287" s="738" t="s">
        <v>992</v>
      </c>
      <c r="E287" s="739"/>
      <c r="F287" s="738"/>
      <c r="G287" s="738">
        <v>1</v>
      </c>
      <c r="H287" s="738">
        <v>2024</v>
      </c>
      <c r="I287" s="738">
        <v>99</v>
      </c>
      <c r="J287" s="738">
        <f t="shared" si="19"/>
        <v>20</v>
      </c>
      <c r="K287" s="738">
        <f t="shared" si="18"/>
        <v>79.2</v>
      </c>
      <c r="L287" s="743"/>
      <c r="M287" s="743"/>
      <c r="N287" s="745"/>
      <c r="O287" s="743"/>
      <c r="P287" s="743"/>
      <c r="Q287" s="745"/>
    </row>
    <row r="288" spans="1:17" s="746" customFormat="1" ht="14.25">
      <c r="A288" s="743"/>
      <c r="B288" s="743"/>
      <c r="C288" s="744">
        <v>132</v>
      </c>
      <c r="D288" s="738" t="s">
        <v>1016</v>
      </c>
      <c r="E288" s="739"/>
      <c r="F288" s="738"/>
      <c r="G288" s="738">
        <v>3</v>
      </c>
      <c r="H288" s="738">
        <v>2024</v>
      </c>
      <c r="I288" s="738">
        <v>75</v>
      </c>
      <c r="J288" s="738">
        <f t="shared" si="19"/>
        <v>20</v>
      </c>
      <c r="K288" s="738">
        <f t="shared" si="18"/>
        <v>60</v>
      </c>
      <c r="L288" s="743"/>
      <c r="M288" s="743"/>
      <c r="N288" s="745"/>
      <c r="O288" s="743"/>
      <c r="P288" s="743"/>
      <c r="Q288" s="745"/>
    </row>
    <row r="289" spans="1:17" s="746" customFormat="1" ht="14.25">
      <c r="C289" s="747">
        <v>133</v>
      </c>
      <c r="D289" s="748" t="s">
        <v>1091</v>
      </c>
      <c r="E289" s="749"/>
      <c r="F289" s="750"/>
      <c r="G289" s="750">
        <v>2</v>
      </c>
      <c r="H289" s="750">
        <v>2024</v>
      </c>
      <c r="I289" s="750">
        <v>200</v>
      </c>
      <c r="J289" s="741">
        <f t="shared" si="19"/>
        <v>20</v>
      </c>
      <c r="K289" s="750">
        <f t="shared" si="18"/>
        <v>160</v>
      </c>
      <c r="L289" s="751"/>
      <c r="M289" s="751"/>
      <c r="N289" s="745"/>
      <c r="O289" s="743"/>
      <c r="P289" s="743"/>
      <c r="Q289" s="745"/>
    </row>
    <row r="290" spans="1:17" s="746" customFormat="1" ht="14.25">
      <c r="C290" s="747">
        <v>134</v>
      </c>
      <c r="D290" s="748" t="s">
        <v>1092</v>
      </c>
      <c r="E290" s="749"/>
      <c r="F290" s="750"/>
      <c r="G290" s="750">
        <v>1</v>
      </c>
      <c r="H290" s="750">
        <v>2024</v>
      </c>
      <c r="I290" s="750">
        <v>130</v>
      </c>
      <c r="J290" s="741">
        <f t="shared" si="19"/>
        <v>20</v>
      </c>
      <c r="K290" s="750">
        <f t="shared" si="18"/>
        <v>104</v>
      </c>
      <c r="L290" s="751"/>
      <c r="M290" s="751"/>
      <c r="N290" s="745"/>
      <c r="O290" s="743"/>
      <c r="P290" s="743"/>
      <c r="Q290" s="745"/>
    </row>
    <row r="291" spans="1:17" ht="27">
      <c r="C291" s="122"/>
      <c r="D291" s="752" t="s">
        <v>589</v>
      </c>
      <c r="E291" s="346"/>
      <c r="F291" s="346"/>
      <c r="G291" s="753">
        <f>SUMIF(J139:J285,"&lt;100",G139:G285)</f>
        <v>287</v>
      </c>
      <c r="H291" s="346"/>
      <c r="I291" s="346"/>
      <c r="K291" s="346"/>
      <c r="L291" s="346"/>
      <c r="M291" s="346"/>
      <c r="N291" s="48"/>
      <c r="O291" s="64"/>
      <c r="P291" s="64"/>
      <c r="Q291" s="48"/>
    </row>
    <row r="292" spans="1:17" ht="33">
      <c r="A292" s="455"/>
      <c r="B292" s="455"/>
      <c r="C292" s="754">
        <v>621</v>
      </c>
      <c r="D292" s="755" t="s">
        <v>440</v>
      </c>
      <c r="E292" s="444">
        <v>5</v>
      </c>
      <c r="F292" s="64"/>
      <c r="G292" s="230">
        <f>SUM(G293:G307)</f>
        <v>98</v>
      </c>
      <c r="H292" s="64"/>
      <c r="I292" s="64"/>
      <c r="J292" s="732">
        <v>20</v>
      </c>
      <c r="K292" s="64"/>
      <c r="L292" s="230">
        <f>SUM(L293:L306)</f>
        <v>0</v>
      </c>
      <c r="M292" s="64"/>
      <c r="N292" s="230">
        <f>SUM(N293:N306)</f>
        <v>0</v>
      </c>
      <c r="O292" s="230">
        <f>SUM(O293:O306)</f>
        <v>0</v>
      </c>
      <c r="P292" s="64"/>
      <c r="Q292" s="230">
        <f>SUM(Q293:Q306)</f>
        <v>0</v>
      </c>
    </row>
    <row r="293" spans="1:17" ht="14.25">
      <c r="C293" s="94">
        <v>1</v>
      </c>
      <c r="D293" s="64" t="s">
        <v>1093</v>
      </c>
      <c r="E293" s="70"/>
      <c r="F293" s="64"/>
      <c r="G293" s="64">
        <v>2</v>
      </c>
      <c r="H293" s="64">
        <v>1997</v>
      </c>
      <c r="I293" s="64">
        <v>400</v>
      </c>
      <c r="J293" s="64">
        <f t="shared" ref="J293:J307" si="20">IF(($J$14-H293)*J$292&gt;100,100,($J$14-H293)*J$292)</f>
        <v>100</v>
      </c>
      <c r="K293" s="64">
        <f>IF(J293=100,0,I293-I293*J293%)</f>
        <v>0</v>
      </c>
      <c r="L293" s="64"/>
      <c r="M293" s="64"/>
      <c r="N293" s="48">
        <f>+L293*M293</f>
        <v>0</v>
      </c>
      <c r="O293" s="64"/>
      <c r="P293" s="64"/>
      <c r="Q293" s="48">
        <f>+O293*P293</f>
        <v>0</v>
      </c>
    </row>
    <row r="294" spans="1:17" ht="14.25">
      <c r="C294" s="94">
        <v>2</v>
      </c>
      <c r="D294" s="64" t="s">
        <v>1094</v>
      </c>
      <c r="E294" s="70"/>
      <c r="F294" s="64"/>
      <c r="G294" s="64">
        <v>2</v>
      </c>
      <c r="H294" s="64">
        <v>2007</v>
      </c>
      <c r="I294" s="64">
        <v>73</v>
      </c>
      <c r="J294" s="64">
        <f t="shared" si="20"/>
        <v>100</v>
      </c>
      <c r="K294" s="64">
        <f>IF(J294=100,0,I294-I294*J294%)</f>
        <v>0</v>
      </c>
      <c r="L294" s="64"/>
      <c r="M294" s="64"/>
      <c r="N294" s="48"/>
      <c r="O294" s="64"/>
      <c r="P294" s="64"/>
      <c r="Q294" s="48"/>
    </row>
    <row r="295" spans="1:17" ht="14.25">
      <c r="C295" s="94">
        <v>3</v>
      </c>
      <c r="D295" s="64" t="s">
        <v>1095</v>
      </c>
      <c r="E295" s="70"/>
      <c r="F295" s="64"/>
      <c r="G295" s="64">
        <v>1</v>
      </c>
      <c r="H295" s="64">
        <v>1997</v>
      </c>
      <c r="I295" s="64">
        <v>19.600000000000001</v>
      </c>
      <c r="J295" s="64">
        <f t="shared" si="20"/>
        <v>100</v>
      </c>
      <c r="K295" s="64">
        <f>IF(J295=100,0,I295-I295*J295%)</f>
        <v>0</v>
      </c>
      <c r="L295" s="64"/>
      <c r="M295" s="64"/>
      <c r="N295" s="48"/>
      <c r="O295" s="64"/>
      <c r="P295" s="64"/>
      <c r="Q295" s="48"/>
    </row>
    <row r="296" spans="1:17" ht="14.25">
      <c r="C296" s="94">
        <v>4</v>
      </c>
      <c r="D296" s="64" t="s">
        <v>1096</v>
      </c>
      <c r="E296" s="70"/>
      <c r="F296" s="64"/>
      <c r="G296" s="64">
        <v>1</v>
      </c>
      <c r="H296" s="64">
        <v>1997</v>
      </c>
      <c r="I296" s="64">
        <v>13.9</v>
      </c>
      <c r="J296" s="64">
        <f t="shared" si="20"/>
        <v>100</v>
      </c>
      <c r="K296" s="64">
        <f>IF(J296=100,0,I296-I296*J296%)</f>
        <v>0</v>
      </c>
      <c r="L296" s="64"/>
      <c r="M296" s="64"/>
      <c r="N296" s="48"/>
      <c r="O296" s="64"/>
      <c r="P296" s="64"/>
      <c r="Q296" s="48"/>
    </row>
    <row r="297" spans="1:17" ht="14.25">
      <c r="C297" s="94">
        <v>5</v>
      </c>
      <c r="D297" s="64" t="s">
        <v>1097</v>
      </c>
      <c r="E297" s="70"/>
      <c r="F297" s="64"/>
      <c r="G297" s="64">
        <v>20</v>
      </c>
      <c r="H297" s="64">
        <v>2019</v>
      </c>
      <c r="I297" s="64">
        <v>270</v>
      </c>
      <c r="J297" s="64">
        <f t="shared" si="20"/>
        <v>100</v>
      </c>
      <c r="K297" s="64">
        <f>IF(J297=100,0,I297-I297*J297%)</f>
        <v>0</v>
      </c>
      <c r="L297" s="64"/>
      <c r="M297" s="64"/>
      <c r="N297" s="48"/>
      <c r="O297" s="64"/>
      <c r="P297" s="64"/>
      <c r="Q297" s="48"/>
    </row>
    <row r="298" spans="1:17" ht="14.25">
      <c r="C298" s="94">
        <v>6</v>
      </c>
      <c r="D298" s="64" t="s">
        <v>1098</v>
      </c>
      <c r="E298" s="70"/>
      <c r="F298" s="64"/>
      <c r="G298" s="64">
        <v>2</v>
      </c>
      <c r="H298" s="64">
        <v>2007</v>
      </c>
      <c r="I298" s="64">
        <v>27.8</v>
      </c>
      <c r="J298" s="64">
        <f t="shared" si="20"/>
        <v>100</v>
      </c>
      <c r="K298" s="64">
        <f t="shared" ref="K298:K303" si="21">IF(J298=100,0,I298-I298*J298%)</f>
        <v>0</v>
      </c>
      <c r="L298" s="64"/>
      <c r="M298" s="64"/>
      <c r="N298" s="48"/>
      <c r="O298" s="64"/>
      <c r="P298" s="64"/>
      <c r="Q298" s="48"/>
    </row>
    <row r="299" spans="1:17" ht="14.25">
      <c r="C299" s="94">
        <v>7</v>
      </c>
      <c r="D299" s="64" t="s">
        <v>1098</v>
      </c>
      <c r="E299" s="70"/>
      <c r="F299" s="64"/>
      <c r="G299" s="64">
        <v>15</v>
      </c>
      <c r="H299" s="64">
        <v>2007</v>
      </c>
      <c r="I299" s="64">
        <v>43</v>
      </c>
      <c r="J299" s="64">
        <f t="shared" si="20"/>
        <v>100</v>
      </c>
      <c r="K299" s="64">
        <f t="shared" si="21"/>
        <v>0</v>
      </c>
      <c r="L299" s="64"/>
      <c r="M299" s="64"/>
      <c r="N299" s="48"/>
      <c r="O299" s="64"/>
      <c r="P299" s="64"/>
      <c r="Q299" s="48"/>
    </row>
    <row r="300" spans="1:17" ht="14.25">
      <c r="C300" s="94">
        <v>8</v>
      </c>
      <c r="D300" s="64" t="s">
        <v>1096</v>
      </c>
      <c r="E300" s="70"/>
      <c r="F300" s="64"/>
      <c r="G300" s="64">
        <v>6</v>
      </c>
      <c r="H300" s="64">
        <v>1997</v>
      </c>
      <c r="I300" s="64">
        <v>83.4</v>
      </c>
      <c r="J300" s="64">
        <f t="shared" si="20"/>
        <v>100</v>
      </c>
      <c r="K300" s="64">
        <f t="shared" si="21"/>
        <v>0</v>
      </c>
      <c r="L300" s="64"/>
      <c r="M300" s="64"/>
      <c r="N300" s="48"/>
      <c r="O300" s="64"/>
      <c r="P300" s="64"/>
      <c r="Q300" s="48"/>
    </row>
    <row r="301" spans="1:17" ht="14.25">
      <c r="C301" s="94">
        <v>9</v>
      </c>
      <c r="D301" s="64" t="s">
        <v>1096</v>
      </c>
      <c r="E301" s="70"/>
      <c r="F301" s="64"/>
      <c r="G301" s="64">
        <v>1</v>
      </c>
      <c r="H301" s="64">
        <v>1997</v>
      </c>
      <c r="I301" s="64">
        <v>7.2</v>
      </c>
      <c r="J301" s="64">
        <f t="shared" si="20"/>
        <v>100</v>
      </c>
      <c r="K301" s="64">
        <f t="shared" si="21"/>
        <v>0</v>
      </c>
      <c r="L301" s="64"/>
      <c r="M301" s="64"/>
      <c r="N301" s="48"/>
      <c r="O301" s="64"/>
      <c r="P301" s="64"/>
      <c r="Q301" s="48"/>
    </row>
    <row r="302" spans="1:17" ht="14.25">
      <c r="C302" s="94">
        <v>10</v>
      </c>
      <c r="D302" s="64" t="s">
        <v>1099</v>
      </c>
      <c r="E302" s="70"/>
      <c r="F302" s="64"/>
      <c r="G302" s="64">
        <v>2</v>
      </c>
      <c r="H302" s="64">
        <v>2007</v>
      </c>
      <c r="I302" s="64">
        <v>45.2</v>
      </c>
      <c r="J302" s="64">
        <f t="shared" si="20"/>
        <v>100</v>
      </c>
      <c r="K302" s="64">
        <f t="shared" si="21"/>
        <v>0</v>
      </c>
      <c r="L302" s="64"/>
      <c r="M302" s="64"/>
      <c r="N302" s="48">
        <f>+L302*M302</f>
        <v>0</v>
      </c>
      <c r="O302" s="64"/>
      <c r="P302" s="64"/>
      <c r="Q302" s="48">
        <f>+O302*P302</f>
        <v>0</v>
      </c>
    </row>
    <row r="303" spans="1:17" ht="14.25">
      <c r="C303" s="94">
        <v>11</v>
      </c>
      <c r="D303" s="64" t="s">
        <v>1100</v>
      </c>
      <c r="E303" s="70"/>
      <c r="F303" s="64"/>
      <c r="G303" s="64">
        <v>1</v>
      </c>
      <c r="H303" s="64">
        <v>2007</v>
      </c>
      <c r="I303" s="64">
        <v>14</v>
      </c>
      <c r="J303" s="64">
        <f t="shared" si="20"/>
        <v>100</v>
      </c>
      <c r="K303" s="64">
        <f t="shared" si="21"/>
        <v>0</v>
      </c>
      <c r="L303" s="64"/>
      <c r="M303" s="64"/>
      <c r="N303" s="48"/>
      <c r="O303" s="64"/>
      <c r="P303" s="64"/>
      <c r="Q303" s="48"/>
    </row>
    <row r="304" spans="1:17" ht="14.25">
      <c r="C304" s="94">
        <v>12</v>
      </c>
      <c r="D304" s="64" t="s">
        <v>1099</v>
      </c>
      <c r="E304" s="70"/>
      <c r="F304" s="64"/>
      <c r="G304" s="64">
        <v>7</v>
      </c>
      <c r="H304" s="64">
        <v>2007</v>
      </c>
      <c r="I304" s="64">
        <v>37</v>
      </c>
      <c r="J304" s="64">
        <f t="shared" si="20"/>
        <v>100</v>
      </c>
      <c r="K304" s="64">
        <f>IF(J304=100,0,I304-I304*J304%)</f>
        <v>0</v>
      </c>
      <c r="L304" s="64"/>
      <c r="M304" s="64"/>
      <c r="N304" s="48"/>
      <c r="O304" s="64"/>
      <c r="P304" s="64"/>
      <c r="Q304" s="48"/>
    </row>
    <row r="305" spans="1:17" ht="14.25">
      <c r="C305" s="94">
        <v>13</v>
      </c>
      <c r="D305" s="64" t="s">
        <v>1101</v>
      </c>
      <c r="E305" s="70"/>
      <c r="F305" s="64"/>
      <c r="G305" s="64">
        <v>13</v>
      </c>
      <c r="H305" s="64">
        <v>2007</v>
      </c>
      <c r="I305" s="64">
        <v>74.8</v>
      </c>
      <c r="J305" s="64">
        <f t="shared" si="20"/>
        <v>100</v>
      </c>
      <c r="K305" s="64">
        <f>IF(J305=100,0,I305-I305*J305%)</f>
        <v>0</v>
      </c>
      <c r="L305" s="64"/>
      <c r="M305" s="64"/>
      <c r="N305" s="48"/>
      <c r="O305" s="64"/>
      <c r="P305" s="64"/>
      <c r="Q305" s="48"/>
    </row>
    <row r="306" spans="1:17" ht="14.25">
      <c r="C306" s="94">
        <v>14</v>
      </c>
      <c r="D306" s="64" t="s">
        <v>1102</v>
      </c>
      <c r="E306" s="70"/>
      <c r="F306" s="64"/>
      <c r="G306" s="64">
        <v>5</v>
      </c>
      <c r="H306" s="64">
        <v>2007</v>
      </c>
      <c r="I306" s="64"/>
      <c r="J306" s="64">
        <f t="shared" si="20"/>
        <v>100</v>
      </c>
      <c r="K306" s="64">
        <f>IF(J306=100,0,I306-I306*J306%)</f>
        <v>0</v>
      </c>
      <c r="L306" s="64"/>
      <c r="M306" s="64"/>
      <c r="N306" s="48"/>
      <c r="O306" s="64"/>
      <c r="P306" s="64"/>
      <c r="Q306" s="48"/>
    </row>
    <row r="307" spans="1:17" ht="14.25">
      <c r="C307" s="94">
        <v>15</v>
      </c>
      <c r="D307" s="64" t="s">
        <v>1103</v>
      </c>
      <c r="E307" s="70"/>
      <c r="F307" s="64"/>
      <c r="G307" s="64">
        <v>20</v>
      </c>
      <c r="H307" s="64">
        <v>2023</v>
      </c>
      <c r="I307" s="64">
        <v>337</v>
      </c>
      <c r="J307" s="64">
        <f t="shared" si="20"/>
        <v>60</v>
      </c>
      <c r="K307" s="64">
        <f>IF(J307=100,0,I307-I307*J307%)</f>
        <v>134.80000000000001</v>
      </c>
      <c r="L307" s="64"/>
      <c r="M307" s="64"/>
      <c r="N307" s="48"/>
      <c r="O307" s="64"/>
      <c r="P307" s="64"/>
      <c r="Q307" s="48"/>
    </row>
    <row r="308" spans="1:17" ht="27">
      <c r="C308" s="94"/>
      <c r="D308" s="537" t="s">
        <v>589</v>
      </c>
      <c r="E308" s="64"/>
      <c r="F308" s="64"/>
      <c r="G308" s="543">
        <f>SUMIF(J293:J307,"&lt;100",G293:G307)</f>
        <v>20</v>
      </c>
      <c r="H308" s="64"/>
      <c r="I308" s="64"/>
      <c r="K308" s="64"/>
      <c r="L308" s="64"/>
      <c r="M308" s="64"/>
      <c r="N308" s="48"/>
      <c r="O308" s="64"/>
      <c r="P308" s="64"/>
      <c r="Q308" s="48"/>
    </row>
    <row r="309" spans="1:17" ht="82.5">
      <c r="A309" s="455"/>
      <c r="B309" s="455"/>
      <c r="C309" s="454">
        <v>622</v>
      </c>
      <c r="D309" s="443" t="s">
        <v>443</v>
      </c>
      <c r="E309" s="444">
        <v>8</v>
      </c>
      <c r="F309" s="64"/>
      <c r="G309" s="230">
        <f>SUM(G310:G371)</f>
        <v>160</v>
      </c>
      <c r="H309" s="64"/>
      <c r="I309" s="64"/>
      <c r="J309" s="732">
        <v>12.5</v>
      </c>
      <c r="K309" s="64"/>
      <c r="L309" s="230">
        <f>SUM(L310:L366)</f>
        <v>0</v>
      </c>
      <c r="M309" s="64"/>
      <c r="N309" s="230">
        <f>+L309*M309</f>
        <v>0</v>
      </c>
      <c r="O309" s="230"/>
      <c r="P309" s="64"/>
      <c r="Q309" s="230">
        <f>+O309*P309</f>
        <v>0</v>
      </c>
    </row>
    <row r="310" spans="1:17" ht="14.25">
      <c r="C310" s="94">
        <v>1</v>
      </c>
      <c r="D310" s="64" t="s">
        <v>1104</v>
      </c>
      <c r="E310" s="70"/>
      <c r="F310" s="64"/>
      <c r="G310" s="64">
        <v>1</v>
      </c>
      <c r="H310" s="64">
        <v>1996</v>
      </c>
      <c r="I310" s="64">
        <v>130</v>
      </c>
      <c r="J310" s="64">
        <f t="shared" ref="J310:J371" si="22">IF(($J$14-H310)*J$309&gt;100,100,($J$14-H310)*J$309)</f>
        <v>100</v>
      </c>
      <c r="K310" s="64">
        <f>IF(J310=100,0,I310-I310*J310%)</f>
        <v>0</v>
      </c>
      <c r="L310" s="64"/>
      <c r="M310" s="64"/>
      <c r="N310" s="48">
        <f>+L310*M310</f>
        <v>0</v>
      </c>
      <c r="O310" s="64"/>
      <c r="P310" s="64"/>
      <c r="Q310" s="48">
        <f>+O310*P310</f>
        <v>0</v>
      </c>
    </row>
    <row r="311" spans="1:17" ht="14.25">
      <c r="C311" s="94">
        <v>2</v>
      </c>
      <c r="D311" s="64" t="s">
        <v>1105</v>
      </c>
      <c r="E311" s="70"/>
      <c r="F311" s="64"/>
      <c r="G311" s="64">
        <v>9</v>
      </c>
      <c r="H311" s="64">
        <v>1997</v>
      </c>
      <c r="I311" s="64">
        <v>859</v>
      </c>
      <c r="J311" s="64">
        <f t="shared" si="22"/>
        <v>100</v>
      </c>
      <c r="K311" s="64">
        <f t="shared" ref="K311:K344" si="23">IF(J311=100,0,I311-I311*J311%)</f>
        <v>0</v>
      </c>
      <c r="L311" s="64"/>
      <c r="M311" s="64"/>
      <c r="N311" s="48"/>
      <c r="O311" s="64"/>
      <c r="P311" s="64"/>
      <c r="Q311" s="48"/>
    </row>
    <row r="312" spans="1:17" ht="14.25">
      <c r="C312" s="94">
        <v>3</v>
      </c>
      <c r="D312" s="64" t="s">
        <v>1106</v>
      </c>
      <c r="E312" s="70"/>
      <c r="F312" s="64"/>
      <c r="G312" s="64">
        <v>1</v>
      </c>
      <c r="H312" s="64">
        <v>1997</v>
      </c>
      <c r="I312" s="64">
        <v>1</v>
      </c>
      <c r="J312" s="64">
        <f t="shared" si="22"/>
        <v>100</v>
      </c>
      <c r="K312" s="64">
        <f t="shared" si="23"/>
        <v>0</v>
      </c>
      <c r="L312" s="64"/>
      <c r="M312" s="64"/>
      <c r="N312" s="48"/>
      <c r="O312" s="64"/>
      <c r="P312" s="64"/>
      <c r="Q312" s="48"/>
    </row>
    <row r="313" spans="1:17" ht="14.25">
      <c r="C313" s="94">
        <v>4</v>
      </c>
      <c r="D313" s="64" t="s">
        <v>1107</v>
      </c>
      <c r="E313" s="70"/>
      <c r="F313" s="64"/>
      <c r="G313" s="64">
        <v>1</v>
      </c>
      <c r="H313" s="64">
        <v>1997</v>
      </c>
      <c r="I313" s="64">
        <v>3</v>
      </c>
      <c r="J313" s="64">
        <f t="shared" si="22"/>
        <v>100</v>
      </c>
      <c r="K313" s="64">
        <f t="shared" si="23"/>
        <v>0</v>
      </c>
      <c r="L313" s="64"/>
      <c r="M313" s="64"/>
      <c r="N313" s="48"/>
      <c r="O313" s="64"/>
      <c r="P313" s="64"/>
      <c r="Q313" s="48"/>
    </row>
    <row r="314" spans="1:17" ht="14.25">
      <c r="C314" s="94">
        <v>5</v>
      </c>
      <c r="D314" s="64" t="s">
        <v>1108</v>
      </c>
      <c r="E314" s="70"/>
      <c r="F314" s="64"/>
      <c r="G314" s="64">
        <v>1</v>
      </c>
      <c r="H314" s="64">
        <v>1999</v>
      </c>
      <c r="I314" s="64">
        <v>296</v>
      </c>
      <c r="J314" s="64">
        <f t="shared" si="22"/>
        <v>100</v>
      </c>
      <c r="K314" s="64">
        <f t="shared" si="23"/>
        <v>0</v>
      </c>
      <c r="L314" s="64"/>
      <c r="M314" s="64"/>
      <c r="N314" s="48"/>
      <c r="O314" s="64"/>
      <c r="P314" s="64"/>
      <c r="Q314" s="48"/>
    </row>
    <row r="315" spans="1:17" ht="14.25">
      <c r="C315" s="94">
        <v>6</v>
      </c>
      <c r="D315" s="64" t="s">
        <v>1109</v>
      </c>
      <c r="E315" s="70"/>
      <c r="F315" s="64"/>
      <c r="G315" s="64">
        <v>1</v>
      </c>
      <c r="H315" s="64">
        <v>2000</v>
      </c>
      <c r="I315" s="64">
        <v>1508</v>
      </c>
      <c r="J315" s="64">
        <f t="shared" si="22"/>
        <v>100</v>
      </c>
      <c r="K315" s="64">
        <f t="shared" si="23"/>
        <v>0</v>
      </c>
      <c r="L315" s="64"/>
      <c r="M315" s="64"/>
      <c r="N315" s="48"/>
      <c r="O315" s="64"/>
      <c r="P315" s="64"/>
      <c r="Q315" s="48"/>
    </row>
    <row r="316" spans="1:17" ht="14.25">
      <c r="C316" s="94">
        <v>7</v>
      </c>
      <c r="D316" s="64" t="s">
        <v>1110</v>
      </c>
      <c r="E316" s="70"/>
      <c r="F316" s="64"/>
      <c r="G316" s="64">
        <v>2</v>
      </c>
      <c r="H316" s="64">
        <v>2000</v>
      </c>
      <c r="I316" s="64">
        <v>156</v>
      </c>
      <c r="J316" s="64">
        <f t="shared" si="22"/>
        <v>100</v>
      </c>
      <c r="K316" s="64">
        <f t="shared" si="23"/>
        <v>0</v>
      </c>
      <c r="L316" s="64"/>
      <c r="M316" s="64"/>
      <c r="N316" s="48"/>
      <c r="O316" s="64"/>
      <c r="P316" s="64"/>
      <c r="Q316" s="48"/>
    </row>
    <row r="317" spans="1:17" ht="14.25">
      <c r="C317" s="94">
        <v>8</v>
      </c>
      <c r="D317" s="64" t="s">
        <v>1111</v>
      </c>
      <c r="E317" s="70"/>
      <c r="F317" s="64"/>
      <c r="G317" s="64">
        <v>1</v>
      </c>
      <c r="H317" s="64">
        <v>2001</v>
      </c>
      <c r="I317" s="64">
        <v>137</v>
      </c>
      <c r="J317" s="64">
        <f t="shared" si="22"/>
        <v>100</v>
      </c>
      <c r="K317" s="64">
        <f t="shared" si="23"/>
        <v>0</v>
      </c>
      <c r="L317" s="64"/>
      <c r="M317" s="64"/>
      <c r="N317" s="48"/>
      <c r="O317" s="64"/>
      <c r="P317" s="64"/>
      <c r="Q317" s="48"/>
    </row>
    <row r="318" spans="1:17" ht="14.25">
      <c r="C318" s="94">
        <v>9</v>
      </c>
      <c r="D318" s="64" t="s">
        <v>1112</v>
      </c>
      <c r="E318" s="70"/>
      <c r="F318" s="64"/>
      <c r="G318" s="64">
        <v>1</v>
      </c>
      <c r="H318" s="64">
        <v>2001</v>
      </c>
      <c r="I318" s="64">
        <v>247</v>
      </c>
      <c r="J318" s="64">
        <f t="shared" si="22"/>
        <v>100</v>
      </c>
      <c r="K318" s="64">
        <f t="shared" si="23"/>
        <v>0</v>
      </c>
      <c r="L318" s="64"/>
      <c r="M318" s="64"/>
      <c r="N318" s="48"/>
      <c r="O318" s="64"/>
      <c r="P318" s="64"/>
      <c r="Q318" s="48"/>
    </row>
    <row r="319" spans="1:17" ht="14.25">
      <c r="C319" s="94">
        <v>10</v>
      </c>
      <c r="D319" s="64" t="s">
        <v>1113</v>
      </c>
      <c r="E319" s="70"/>
      <c r="F319" s="64"/>
      <c r="G319" s="64">
        <v>3</v>
      </c>
      <c r="H319" s="64">
        <v>2001</v>
      </c>
      <c r="I319" s="64">
        <v>338</v>
      </c>
      <c r="J319" s="64">
        <f t="shared" si="22"/>
        <v>100</v>
      </c>
      <c r="K319" s="64">
        <f t="shared" si="23"/>
        <v>0</v>
      </c>
      <c r="L319" s="64"/>
      <c r="M319" s="64"/>
      <c r="N319" s="48"/>
      <c r="O319" s="64"/>
      <c r="P319" s="64"/>
      <c r="Q319" s="48"/>
    </row>
    <row r="320" spans="1:17" ht="14.25">
      <c r="C320" s="94">
        <v>11</v>
      </c>
      <c r="D320" s="64" t="s">
        <v>1114</v>
      </c>
      <c r="E320" s="70"/>
      <c r="F320" s="64"/>
      <c r="G320" s="64">
        <v>1</v>
      </c>
      <c r="H320" s="64">
        <v>2004</v>
      </c>
      <c r="I320" s="64">
        <v>3297</v>
      </c>
      <c r="J320" s="64">
        <f t="shared" si="22"/>
        <v>100</v>
      </c>
      <c r="K320" s="64">
        <f t="shared" si="23"/>
        <v>0</v>
      </c>
      <c r="L320" s="64"/>
      <c r="M320" s="64"/>
      <c r="N320" s="48"/>
      <c r="O320" s="64"/>
      <c r="P320" s="64"/>
      <c r="Q320" s="48"/>
    </row>
    <row r="321" spans="3:17" ht="14.25">
      <c r="C321" s="94">
        <v>12</v>
      </c>
      <c r="D321" s="64" t="s">
        <v>1115</v>
      </c>
      <c r="E321" s="70"/>
      <c r="F321" s="64"/>
      <c r="G321" s="64">
        <v>2</v>
      </c>
      <c r="H321" s="64">
        <v>2006</v>
      </c>
      <c r="I321" s="64">
        <v>440</v>
      </c>
      <c r="J321" s="64">
        <f t="shared" si="22"/>
        <v>100</v>
      </c>
      <c r="K321" s="64">
        <f t="shared" si="23"/>
        <v>0</v>
      </c>
      <c r="L321" s="64"/>
      <c r="M321" s="64"/>
      <c r="N321" s="48"/>
      <c r="O321" s="64"/>
      <c r="P321" s="64"/>
      <c r="Q321" s="48"/>
    </row>
    <row r="322" spans="3:17" ht="14.25">
      <c r="C322" s="94">
        <v>13</v>
      </c>
      <c r="D322" s="64" t="s">
        <v>1116</v>
      </c>
      <c r="E322" s="70"/>
      <c r="F322" s="64"/>
      <c r="G322" s="64">
        <v>1</v>
      </c>
      <c r="H322" s="64">
        <v>2006</v>
      </c>
      <c r="I322" s="64">
        <v>110</v>
      </c>
      <c r="J322" s="64">
        <f t="shared" si="22"/>
        <v>100</v>
      </c>
      <c r="K322" s="64">
        <f t="shared" si="23"/>
        <v>0</v>
      </c>
      <c r="L322" s="64"/>
      <c r="M322" s="64"/>
      <c r="N322" s="48"/>
      <c r="O322" s="64"/>
      <c r="P322" s="64"/>
      <c r="Q322" s="48"/>
    </row>
    <row r="323" spans="3:17" ht="14.25">
      <c r="C323" s="94">
        <v>14</v>
      </c>
      <c r="D323" s="64" t="s">
        <v>1117</v>
      </c>
      <c r="E323" s="70"/>
      <c r="F323" s="64"/>
      <c r="G323" s="64">
        <v>1</v>
      </c>
      <c r="H323" s="64">
        <v>2006</v>
      </c>
      <c r="I323" s="64">
        <v>72</v>
      </c>
      <c r="J323" s="64">
        <f t="shared" si="22"/>
        <v>100</v>
      </c>
      <c r="K323" s="64">
        <f t="shared" si="23"/>
        <v>0</v>
      </c>
      <c r="L323" s="64"/>
      <c r="M323" s="64"/>
      <c r="N323" s="48"/>
      <c r="O323" s="64"/>
      <c r="P323" s="64"/>
      <c r="Q323" s="48"/>
    </row>
    <row r="324" spans="3:17" ht="14.25">
      <c r="C324" s="94">
        <v>15</v>
      </c>
      <c r="D324" s="64" t="s">
        <v>1118</v>
      </c>
      <c r="E324" s="70"/>
      <c r="F324" s="64"/>
      <c r="G324" s="64">
        <v>2</v>
      </c>
      <c r="H324" s="64">
        <v>2006</v>
      </c>
      <c r="I324" s="64">
        <v>114</v>
      </c>
      <c r="J324" s="64">
        <f t="shared" si="22"/>
        <v>100</v>
      </c>
      <c r="K324" s="64">
        <f t="shared" si="23"/>
        <v>0</v>
      </c>
      <c r="L324" s="64"/>
      <c r="M324" s="64"/>
      <c r="N324" s="48"/>
      <c r="O324" s="64"/>
      <c r="P324" s="64"/>
      <c r="Q324" s="48"/>
    </row>
    <row r="325" spans="3:17" ht="14.25">
      <c r="C325" s="94">
        <v>16</v>
      </c>
      <c r="D325" s="64" t="s">
        <v>1119</v>
      </c>
      <c r="E325" s="70"/>
      <c r="F325" s="64"/>
      <c r="G325" s="64">
        <v>1</v>
      </c>
      <c r="H325" s="64">
        <v>2006</v>
      </c>
      <c r="I325" s="64">
        <v>40</v>
      </c>
      <c r="J325" s="64">
        <f t="shared" si="22"/>
        <v>100</v>
      </c>
      <c r="K325" s="64">
        <f t="shared" si="23"/>
        <v>0</v>
      </c>
      <c r="L325" s="64"/>
      <c r="M325" s="64"/>
      <c r="N325" s="48"/>
      <c r="O325" s="64"/>
      <c r="P325" s="64"/>
      <c r="Q325" s="48"/>
    </row>
    <row r="326" spans="3:17" ht="14.25">
      <c r="C326" s="94">
        <v>17</v>
      </c>
      <c r="D326" s="64" t="s">
        <v>1120</v>
      </c>
      <c r="E326" s="70"/>
      <c r="F326" s="64"/>
      <c r="G326" s="64">
        <v>2</v>
      </c>
      <c r="H326" s="64">
        <v>2007</v>
      </c>
      <c r="I326" s="64">
        <v>499</v>
      </c>
      <c r="J326" s="64">
        <f t="shared" si="22"/>
        <v>100</v>
      </c>
      <c r="K326" s="64">
        <f t="shared" si="23"/>
        <v>0</v>
      </c>
      <c r="L326" s="64"/>
      <c r="M326" s="64"/>
      <c r="N326" s="48"/>
      <c r="O326" s="64"/>
      <c r="P326" s="64"/>
      <c r="Q326" s="48"/>
    </row>
    <row r="327" spans="3:17" ht="14.25">
      <c r="C327" s="94">
        <v>18</v>
      </c>
      <c r="D327" s="64" t="s">
        <v>1121</v>
      </c>
      <c r="E327" s="70"/>
      <c r="F327" s="64"/>
      <c r="G327" s="64">
        <v>1</v>
      </c>
      <c r="H327" s="64">
        <v>2007</v>
      </c>
      <c r="I327" s="64">
        <v>82</v>
      </c>
      <c r="J327" s="64">
        <f t="shared" si="22"/>
        <v>100</v>
      </c>
      <c r="K327" s="64">
        <f t="shared" si="23"/>
        <v>0</v>
      </c>
      <c r="L327" s="64"/>
      <c r="M327" s="64"/>
      <c r="N327" s="48"/>
      <c r="O327" s="64"/>
      <c r="P327" s="64"/>
      <c r="Q327" s="48"/>
    </row>
    <row r="328" spans="3:17" ht="14.25">
      <c r="C328" s="94">
        <v>19</v>
      </c>
      <c r="D328" s="64" t="s">
        <v>1122</v>
      </c>
      <c r="E328" s="70"/>
      <c r="F328" s="64"/>
      <c r="G328" s="64">
        <v>1</v>
      </c>
      <c r="H328" s="64">
        <v>2007</v>
      </c>
      <c r="I328" s="64">
        <v>26</v>
      </c>
      <c r="J328" s="64">
        <f t="shared" si="22"/>
        <v>100</v>
      </c>
      <c r="K328" s="64">
        <f t="shared" si="23"/>
        <v>0</v>
      </c>
      <c r="L328" s="64"/>
      <c r="M328" s="64"/>
      <c r="N328" s="48"/>
      <c r="O328" s="64"/>
      <c r="P328" s="64"/>
      <c r="Q328" s="48"/>
    </row>
    <row r="329" spans="3:17" ht="14.25">
      <c r="C329" s="94">
        <v>20</v>
      </c>
      <c r="D329" s="64" t="s">
        <v>1123</v>
      </c>
      <c r="E329" s="70"/>
      <c r="F329" s="64"/>
      <c r="G329" s="64">
        <v>3</v>
      </c>
      <c r="H329" s="64">
        <v>2013</v>
      </c>
      <c r="I329" s="64">
        <v>57</v>
      </c>
      <c r="J329" s="64">
        <f t="shared" si="22"/>
        <v>100</v>
      </c>
      <c r="K329" s="64">
        <f t="shared" si="23"/>
        <v>0</v>
      </c>
      <c r="L329" s="64"/>
      <c r="M329" s="64"/>
      <c r="N329" s="48"/>
      <c r="O329" s="64"/>
      <c r="P329" s="64"/>
      <c r="Q329" s="48"/>
    </row>
    <row r="330" spans="3:17" ht="14.25">
      <c r="C330" s="94">
        <v>21</v>
      </c>
      <c r="D330" s="64" t="s">
        <v>1124</v>
      </c>
      <c r="E330" s="70"/>
      <c r="F330" s="64"/>
      <c r="G330" s="64">
        <v>2</v>
      </c>
      <c r="H330" s="64">
        <v>1996</v>
      </c>
      <c r="I330" s="64">
        <v>74</v>
      </c>
      <c r="J330" s="64">
        <f t="shared" si="22"/>
        <v>100</v>
      </c>
      <c r="K330" s="64">
        <f t="shared" si="23"/>
        <v>0</v>
      </c>
      <c r="L330" s="64"/>
      <c r="M330" s="64"/>
      <c r="N330" s="48"/>
      <c r="O330" s="64"/>
      <c r="P330" s="64"/>
      <c r="Q330" s="48"/>
    </row>
    <row r="331" spans="3:17" ht="14.25">
      <c r="C331" s="94">
        <v>22</v>
      </c>
      <c r="D331" s="64" t="s">
        <v>1125</v>
      </c>
      <c r="E331" s="70"/>
      <c r="F331" s="64"/>
      <c r="G331" s="64">
        <v>1</v>
      </c>
      <c r="H331" s="64">
        <v>1996</v>
      </c>
      <c r="I331" s="64">
        <v>57</v>
      </c>
      <c r="J331" s="64">
        <f t="shared" si="22"/>
        <v>100</v>
      </c>
      <c r="K331" s="64">
        <f t="shared" si="23"/>
        <v>0</v>
      </c>
      <c r="L331" s="64"/>
      <c r="M331" s="64"/>
      <c r="N331" s="48"/>
      <c r="O331" s="64"/>
      <c r="P331" s="64"/>
      <c r="Q331" s="48"/>
    </row>
    <row r="332" spans="3:17" ht="14.25">
      <c r="C332" s="94">
        <v>23</v>
      </c>
      <c r="D332" s="64" t="s">
        <v>1126</v>
      </c>
      <c r="E332" s="70"/>
      <c r="F332" s="64"/>
      <c r="G332" s="64">
        <v>2</v>
      </c>
      <c r="H332" s="64">
        <v>1996</v>
      </c>
      <c r="I332" s="64">
        <v>32</v>
      </c>
      <c r="J332" s="64">
        <f t="shared" si="22"/>
        <v>100</v>
      </c>
      <c r="K332" s="64">
        <f t="shared" si="23"/>
        <v>0</v>
      </c>
      <c r="L332" s="64"/>
      <c r="M332" s="64"/>
      <c r="N332" s="48">
        <f>+L332*M332</f>
        <v>0</v>
      </c>
      <c r="O332" s="64"/>
      <c r="P332" s="64"/>
      <c r="Q332" s="48">
        <f>+O332*P332</f>
        <v>0</v>
      </c>
    </row>
    <row r="333" spans="3:17" ht="14.25">
      <c r="C333" s="94">
        <v>24</v>
      </c>
      <c r="D333" s="64" t="s">
        <v>1127</v>
      </c>
      <c r="E333" s="70"/>
      <c r="F333" s="64"/>
      <c r="G333" s="64">
        <v>1</v>
      </c>
      <c r="H333" s="64">
        <v>2010</v>
      </c>
      <c r="I333" s="64">
        <v>23</v>
      </c>
      <c r="J333" s="64">
        <f t="shared" si="22"/>
        <v>100</v>
      </c>
      <c r="K333" s="64">
        <f t="shared" si="23"/>
        <v>0</v>
      </c>
      <c r="L333" s="64"/>
      <c r="M333" s="64"/>
      <c r="N333" s="48"/>
      <c r="O333" s="64"/>
      <c r="P333" s="64"/>
      <c r="Q333" s="48"/>
    </row>
    <row r="334" spans="3:17" ht="14.25">
      <c r="C334" s="94">
        <v>25</v>
      </c>
      <c r="D334" s="64" t="s">
        <v>1128</v>
      </c>
      <c r="E334" s="70"/>
      <c r="F334" s="64"/>
      <c r="G334" s="64">
        <v>4</v>
      </c>
      <c r="H334" s="64">
        <v>2011</v>
      </c>
      <c r="I334" s="64">
        <v>676</v>
      </c>
      <c r="J334" s="64">
        <f t="shared" si="22"/>
        <v>100</v>
      </c>
      <c r="K334" s="64">
        <f t="shared" si="23"/>
        <v>0</v>
      </c>
      <c r="L334" s="64"/>
      <c r="M334" s="64"/>
      <c r="N334" s="48"/>
      <c r="O334" s="64"/>
      <c r="P334" s="64"/>
      <c r="Q334" s="48"/>
    </row>
    <row r="335" spans="3:17" ht="14.25">
      <c r="C335" s="94">
        <v>26</v>
      </c>
      <c r="D335" s="64" t="s">
        <v>1129</v>
      </c>
      <c r="E335" s="70"/>
      <c r="F335" s="64"/>
      <c r="G335" s="64">
        <v>2</v>
      </c>
      <c r="H335" s="64">
        <v>2011</v>
      </c>
      <c r="I335" s="64">
        <v>139</v>
      </c>
      <c r="J335" s="64">
        <f t="shared" si="22"/>
        <v>100</v>
      </c>
      <c r="K335" s="64">
        <f t="shared" si="23"/>
        <v>0</v>
      </c>
      <c r="L335" s="64"/>
      <c r="M335" s="64"/>
      <c r="N335" s="48"/>
      <c r="O335" s="64"/>
      <c r="P335" s="64"/>
      <c r="Q335" s="48"/>
    </row>
    <row r="336" spans="3:17" ht="14.25">
      <c r="C336" s="94">
        <v>27</v>
      </c>
      <c r="D336" s="64" t="s">
        <v>1130</v>
      </c>
      <c r="E336" s="70"/>
      <c r="F336" s="64"/>
      <c r="G336" s="64">
        <v>2</v>
      </c>
      <c r="H336" s="64">
        <v>2013</v>
      </c>
      <c r="I336" s="64">
        <v>128</v>
      </c>
      <c r="J336" s="64">
        <f t="shared" si="22"/>
        <v>100</v>
      </c>
      <c r="K336" s="64">
        <f t="shared" si="23"/>
        <v>0</v>
      </c>
      <c r="L336" s="64"/>
      <c r="M336" s="64"/>
      <c r="N336" s="48"/>
      <c r="O336" s="64"/>
      <c r="P336" s="64"/>
      <c r="Q336" s="48"/>
    </row>
    <row r="337" spans="3:17" ht="14.25">
      <c r="C337" s="94">
        <v>28</v>
      </c>
      <c r="D337" s="64" t="s">
        <v>1131</v>
      </c>
      <c r="E337" s="70"/>
      <c r="F337" s="64"/>
      <c r="G337" s="64">
        <v>1</v>
      </c>
      <c r="H337" s="64">
        <v>2013</v>
      </c>
      <c r="I337" s="64">
        <v>74</v>
      </c>
      <c r="J337" s="64">
        <f t="shared" si="22"/>
        <v>100</v>
      </c>
      <c r="K337" s="64">
        <f t="shared" si="23"/>
        <v>0</v>
      </c>
      <c r="L337" s="64"/>
      <c r="M337" s="64"/>
      <c r="N337" s="48"/>
      <c r="O337" s="64"/>
      <c r="P337" s="64"/>
      <c r="Q337" s="48"/>
    </row>
    <row r="338" spans="3:17" ht="14.25">
      <c r="C338" s="94">
        <v>29</v>
      </c>
      <c r="D338" s="64" t="s">
        <v>1132</v>
      </c>
      <c r="E338" s="70"/>
      <c r="F338" s="64"/>
      <c r="G338" s="64">
        <v>1</v>
      </c>
      <c r="H338" s="64">
        <v>2013</v>
      </c>
      <c r="I338" s="64">
        <v>325</v>
      </c>
      <c r="J338" s="64">
        <f t="shared" si="22"/>
        <v>100</v>
      </c>
      <c r="K338" s="64">
        <f t="shared" si="23"/>
        <v>0</v>
      </c>
      <c r="L338" s="64"/>
      <c r="M338" s="64"/>
      <c r="N338" s="48"/>
      <c r="O338" s="64"/>
      <c r="P338" s="64"/>
      <c r="Q338" s="48"/>
    </row>
    <row r="339" spans="3:17" ht="14.25">
      <c r="C339" s="94">
        <v>30</v>
      </c>
      <c r="D339" s="64" t="s">
        <v>1133</v>
      </c>
      <c r="E339" s="70"/>
      <c r="F339" s="64"/>
      <c r="G339" s="64">
        <v>1</v>
      </c>
      <c r="H339" s="64">
        <v>2013</v>
      </c>
      <c r="I339" s="64">
        <v>138</v>
      </c>
      <c r="J339" s="64">
        <f t="shared" si="22"/>
        <v>100</v>
      </c>
      <c r="K339" s="64">
        <f t="shared" si="23"/>
        <v>0</v>
      </c>
      <c r="L339" s="64"/>
      <c r="M339" s="64"/>
      <c r="N339" s="48"/>
      <c r="O339" s="64"/>
      <c r="P339" s="64"/>
      <c r="Q339" s="48"/>
    </row>
    <row r="340" spans="3:17" ht="14.25">
      <c r="C340" s="94">
        <v>31</v>
      </c>
      <c r="D340" s="64" t="s">
        <v>1134</v>
      </c>
      <c r="E340" s="70"/>
      <c r="F340" s="64"/>
      <c r="G340" s="64">
        <v>1</v>
      </c>
      <c r="H340" s="64">
        <v>2013</v>
      </c>
      <c r="I340" s="64">
        <v>46</v>
      </c>
      <c r="J340" s="64">
        <f t="shared" si="22"/>
        <v>100</v>
      </c>
      <c r="K340" s="64">
        <f t="shared" si="23"/>
        <v>0</v>
      </c>
      <c r="L340" s="64"/>
      <c r="M340" s="64"/>
      <c r="N340" s="48"/>
      <c r="O340" s="64"/>
      <c r="P340" s="64"/>
      <c r="Q340" s="48"/>
    </row>
    <row r="341" spans="3:17" ht="14.25">
      <c r="C341" s="94">
        <v>32</v>
      </c>
      <c r="D341" s="64" t="s">
        <v>1135</v>
      </c>
      <c r="E341" s="70"/>
      <c r="F341" s="64"/>
      <c r="G341" s="64">
        <v>1</v>
      </c>
      <c r="H341" s="64">
        <v>2013</v>
      </c>
      <c r="I341" s="64">
        <v>200</v>
      </c>
      <c r="J341" s="64">
        <f t="shared" si="22"/>
        <v>100</v>
      </c>
      <c r="K341" s="64">
        <f t="shared" si="23"/>
        <v>0</v>
      </c>
      <c r="L341" s="64"/>
      <c r="M341" s="64"/>
      <c r="N341" s="48"/>
      <c r="O341" s="64"/>
      <c r="P341" s="64"/>
      <c r="Q341" s="48"/>
    </row>
    <row r="342" spans="3:17" ht="14.25">
      <c r="C342" s="94">
        <v>33</v>
      </c>
      <c r="D342" s="64" t="s">
        <v>1136</v>
      </c>
      <c r="E342" s="70"/>
      <c r="F342" s="64"/>
      <c r="G342" s="64">
        <v>2</v>
      </c>
      <c r="H342" s="64">
        <v>2013</v>
      </c>
      <c r="I342" s="64">
        <v>260</v>
      </c>
      <c r="J342" s="64">
        <f t="shared" si="22"/>
        <v>100</v>
      </c>
      <c r="K342" s="64">
        <f t="shared" si="23"/>
        <v>0</v>
      </c>
      <c r="L342" s="64"/>
      <c r="M342" s="64"/>
      <c r="N342" s="48"/>
      <c r="O342" s="64"/>
      <c r="P342" s="64"/>
      <c r="Q342" s="48"/>
    </row>
    <row r="343" spans="3:17" ht="14.25">
      <c r="C343" s="94">
        <v>34</v>
      </c>
      <c r="D343" s="64" t="s">
        <v>1137</v>
      </c>
      <c r="E343" s="70"/>
      <c r="F343" s="64"/>
      <c r="G343" s="64">
        <v>1</v>
      </c>
      <c r="H343" s="64">
        <v>2014</v>
      </c>
      <c r="I343" s="64">
        <v>82</v>
      </c>
      <c r="J343" s="64">
        <f t="shared" si="22"/>
        <v>100</v>
      </c>
      <c r="K343" s="64">
        <f t="shared" si="23"/>
        <v>0</v>
      </c>
      <c r="L343" s="64"/>
      <c r="M343" s="64"/>
      <c r="N343" s="48"/>
      <c r="O343" s="64"/>
      <c r="P343" s="64"/>
      <c r="Q343" s="48"/>
    </row>
    <row r="344" spans="3:17" ht="14.25">
      <c r="C344" s="94">
        <v>35</v>
      </c>
      <c r="D344" s="64" t="s">
        <v>1138</v>
      </c>
      <c r="E344" s="70"/>
      <c r="F344" s="64"/>
      <c r="G344" s="64">
        <v>1</v>
      </c>
      <c r="H344" s="64">
        <v>2015</v>
      </c>
      <c r="I344" s="64">
        <v>330</v>
      </c>
      <c r="J344" s="64">
        <f t="shared" si="22"/>
        <v>100</v>
      </c>
      <c r="K344" s="64">
        <f t="shared" si="23"/>
        <v>0</v>
      </c>
      <c r="L344" s="64"/>
      <c r="M344" s="64"/>
      <c r="N344" s="48"/>
      <c r="O344" s="64"/>
      <c r="P344" s="64"/>
      <c r="Q344" s="48"/>
    </row>
    <row r="345" spans="3:17" ht="14.25">
      <c r="C345" s="94">
        <v>36</v>
      </c>
      <c r="D345" s="64" t="s">
        <v>1139</v>
      </c>
      <c r="E345" s="70"/>
      <c r="F345" s="64"/>
      <c r="G345" s="64">
        <v>12</v>
      </c>
      <c r="H345" s="64">
        <v>2015</v>
      </c>
      <c r="I345" s="64">
        <v>456</v>
      </c>
      <c r="J345" s="64">
        <f t="shared" si="22"/>
        <v>100</v>
      </c>
      <c r="K345" s="64">
        <f>IF(J345=100,0,I345-I345*J345%)</f>
        <v>0</v>
      </c>
      <c r="L345" s="64"/>
      <c r="M345" s="64"/>
      <c r="N345" s="48"/>
      <c r="O345" s="64"/>
      <c r="P345" s="64"/>
      <c r="Q345" s="48"/>
    </row>
    <row r="346" spans="3:17" ht="14.25">
      <c r="C346" s="94">
        <v>37</v>
      </c>
      <c r="D346" s="64" t="s">
        <v>1140</v>
      </c>
      <c r="E346" s="70"/>
      <c r="F346" s="64"/>
      <c r="G346" s="64">
        <v>1</v>
      </c>
      <c r="H346" s="64">
        <v>2012</v>
      </c>
      <c r="I346" s="64">
        <v>498</v>
      </c>
      <c r="J346" s="64">
        <f t="shared" si="22"/>
        <v>100</v>
      </c>
      <c r="K346" s="64">
        <f>IF(J346=100,0,I346-I346*J346%)</f>
        <v>0</v>
      </c>
      <c r="L346" s="64"/>
      <c r="M346" s="64"/>
      <c r="N346" s="48"/>
      <c r="O346" s="64"/>
      <c r="P346" s="64"/>
      <c r="Q346" s="48"/>
    </row>
    <row r="347" spans="3:17" ht="14.25">
      <c r="C347" s="94">
        <v>38</v>
      </c>
      <c r="D347" s="64" t="s">
        <v>1141</v>
      </c>
      <c r="E347" s="70"/>
      <c r="F347" s="64"/>
      <c r="G347" s="64">
        <v>1</v>
      </c>
      <c r="H347" s="64">
        <v>2017</v>
      </c>
      <c r="I347" s="64">
        <v>329</v>
      </c>
      <c r="J347" s="64">
        <f t="shared" si="22"/>
        <v>100</v>
      </c>
      <c r="K347" s="64">
        <f>IF(J347=100,0,I347-I347*J347%)</f>
        <v>0</v>
      </c>
      <c r="L347" s="64"/>
      <c r="M347" s="64"/>
      <c r="N347" s="48"/>
      <c r="O347" s="64"/>
      <c r="P347" s="64"/>
      <c r="Q347" s="48"/>
    </row>
    <row r="348" spans="3:17" ht="14.25">
      <c r="C348" s="94">
        <v>39</v>
      </c>
      <c r="D348" s="64" t="s">
        <v>1142</v>
      </c>
      <c r="E348" s="70"/>
      <c r="F348" s="64"/>
      <c r="G348" s="64">
        <v>1</v>
      </c>
      <c r="H348" s="64">
        <v>2017</v>
      </c>
      <c r="I348" s="64">
        <v>360</v>
      </c>
      <c r="J348" s="64">
        <f t="shared" si="22"/>
        <v>100</v>
      </c>
      <c r="K348" s="64">
        <f>IF(J348=100,0,I348-I348*J348%)</f>
        <v>0</v>
      </c>
      <c r="L348" s="64"/>
      <c r="M348" s="64"/>
      <c r="N348" s="48"/>
      <c r="O348" s="64"/>
      <c r="P348" s="64"/>
      <c r="Q348" s="48"/>
    </row>
    <row r="349" spans="3:17" ht="14.25">
      <c r="C349" s="94">
        <v>40</v>
      </c>
      <c r="D349" s="64" t="s">
        <v>1140</v>
      </c>
      <c r="E349" s="70"/>
      <c r="F349" s="64"/>
      <c r="G349" s="64">
        <v>1</v>
      </c>
      <c r="H349" s="64">
        <v>2018</v>
      </c>
      <c r="I349" s="64">
        <v>310</v>
      </c>
      <c r="J349" s="64">
        <f t="shared" si="22"/>
        <v>100</v>
      </c>
      <c r="K349" s="64">
        <f>IF(J349=100,0,I349-I349*J349%)</f>
        <v>0</v>
      </c>
      <c r="L349" s="64"/>
      <c r="M349" s="64"/>
      <c r="N349" s="48"/>
      <c r="O349" s="64"/>
      <c r="P349" s="64"/>
      <c r="Q349" s="48"/>
    </row>
    <row r="350" spans="3:17" ht="14.25">
      <c r="C350" s="94">
        <v>41</v>
      </c>
      <c r="D350" s="64" t="s">
        <v>1143</v>
      </c>
      <c r="E350" s="70"/>
      <c r="F350" s="64"/>
      <c r="G350" s="64">
        <v>12</v>
      </c>
      <c r="H350" s="64">
        <v>2018</v>
      </c>
      <c r="I350" s="64">
        <v>1310</v>
      </c>
      <c r="J350" s="64">
        <f t="shared" si="22"/>
        <v>100</v>
      </c>
      <c r="K350" s="64">
        <f t="shared" ref="K350:K371" si="24">IF(J350=100,0,I350-I350*J350%)</f>
        <v>0</v>
      </c>
      <c r="L350" s="64"/>
      <c r="M350" s="64"/>
      <c r="N350" s="48"/>
      <c r="O350" s="64"/>
      <c r="P350" s="64"/>
      <c r="Q350" s="48"/>
    </row>
    <row r="351" spans="3:17" ht="14.25">
      <c r="C351" s="94">
        <v>42</v>
      </c>
      <c r="D351" s="64" t="s">
        <v>1144</v>
      </c>
      <c r="E351" s="70"/>
      <c r="F351" s="64"/>
      <c r="G351" s="64">
        <v>4</v>
      </c>
      <c r="H351" s="64">
        <v>2018</v>
      </c>
      <c r="I351" s="64">
        <v>581</v>
      </c>
      <c r="J351" s="64">
        <f t="shared" si="22"/>
        <v>100</v>
      </c>
      <c r="K351" s="64">
        <f t="shared" si="24"/>
        <v>0</v>
      </c>
      <c r="L351" s="64"/>
      <c r="M351" s="64"/>
      <c r="N351" s="48"/>
      <c r="O351" s="64"/>
      <c r="P351" s="64"/>
      <c r="Q351" s="48"/>
    </row>
    <row r="352" spans="3:17" ht="14.25">
      <c r="C352" s="94">
        <v>43</v>
      </c>
      <c r="D352" s="64" t="s">
        <v>1145</v>
      </c>
      <c r="E352" s="70"/>
      <c r="F352" s="64"/>
      <c r="G352" s="64">
        <v>1</v>
      </c>
      <c r="H352" s="64">
        <v>2021</v>
      </c>
      <c r="I352" s="64">
        <v>290</v>
      </c>
      <c r="J352" s="64">
        <f t="shared" si="22"/>
        <v>62.5</v>
      </c>
      <c r="K352" s="64">
        <f t="shared" si="24"/>
        <v>108.75</v>
      </c>
      <c r="L352" s="64"/>
      <c r="M352" s="64"/>
      <c r="N352" s="48"/>
      <c r="O352" s="64"/>
      <c r="P352" s="64"/>
      <c r="Q352" s="48"/>
    </row>
    <row r="353" spans="3:17" ht="14.25">
      <c r="C353" s="94">
        <v>44</v>
      </c>
      <c r="D353" s="64" t="s">
        <v>1146</v>
      </c>
      <c r="E353" s="70"/>
      <c r="F353" s="64"/>
      <c r="G353" s="64">
        <v>1</v>
      </c>
      <c r="H353" s="64">
        <v>2021</v>
      </c>
      <c r="I353" s="64">
        <v>56</v>
      </c>
      <c r="J353" s="64">
        <f t="shared" si="22"/>
        <v>62.5</v>
      </c>
      <c r="K353" s="64">
        <f t="shared" si="24"/>
        <v>21</v>
      </c>
      <c r="L353" s="64"/>
      <c r="M353" s="64"/>
      <c r="N353" s="48"/>
      <c r="O353" s="64"/>
      <c r="P353" s="64"/>
      <c r="Q353" s="48"/>
    </row>
    <row r="354" spans="3:17" ht="14.25">
      <c r="C354" s="94">
        <v>45</v>
      </c>
      <c r="D354" s="64" t="s">
        <v>1147</v>
      </c>
      <c r="E354" s="70"/>
      <c r="F354" s="64"/>
      <c r="G354" s="64">
        <v>1</v>
      </c>
      <c r="H354" s="64">
        <v>2021</v>
      </c>
      <c r="I354" s="64">
        <v>279</v>
      </c>
      <c r="J354" s="64">
        <f t="shared" si="22"/>
        <v>62.5</v>
      </c>
      <c r="K354" s="64">
        <f t="shared" si="24"/>
        <v>104.625</v>
      </c>
      <c r="L354" s="64"/>
      <c r="M354" s="64"/>
      <c r="N354" s="48"/>
      <c r="O354" s="64"/>
      <c r="P354" s="64"/>
      <c r="Q354" s="48"/>
    </row>
    <row r="355" spans="3:17" ht="14.25">
      <c r="C355" s="94">
        <v>46</v>
      </c>
      <c r="D355" s="64" t="s">
        <v>1148</v>
      </c>
      <c r="E355" s="70"/>
      <c r="F355" s="64"/>
      <c r="G355" s="64">
        <v>36</v>
      </c>
      <c r="H355" s="64">
        <v>2018</v>
      </c>
      <c r="I355" s="64">
        <v>4302</v>
      </c>
      <c r="J355" s="64">
        <f t="shared" si="22"/>
        <v>100</v>
      </c>
      <c r="K355" s="64">
        <f t="shared" si="24"/>
        <v>0</v>
      </c>
      <c r="L355" s="64"/>
      <c r="M355" s="64"/>
      <c r="N355" s="48"/>
      <c r="O355" s="64"/>
      <c r="P355" s="64"/>
      <c r="Q355" s="48"/>
    </row>
    <row r="356" spans="3:17" ht="14.25">
      <c r="C356" s="94">
        <v>47</v>
      </c>
      <c r="D356" s="64" t="s">
        <v>1149</v>
      </c>
      <c r="E356" s="70"/>
      <c r="F356" s="64"/>
      <c r="G356" s="64">
        <v>1</v>
      </c>
      <c r="H356" s="64">
        <v>2019</v>
      </c>
      <c r="I356" s="64">
        <v>200</v>
      </c>
      <c r="J356" s="64">
        <f t="shared" si="22"/>
        <v>87.5</v>
      </c>
      <c r="K356" s="64">
        <f t="shared" si="24"/>
        <v>25</v>
      </c>
      <c r="L356" s="64"/>
      <c r="M356" s="64"/>
      <c r="N356" s="48"/>
      <c r="O356" s="64"/>
      <c r="P356" s="64"/>
      <c r="Q356" s="48"/>
    </row>
    <row r="357" spans="3:17" ht="14.25">
      <c r="C357" s="94">
        <v>48</v>
      </c>
      <c r="D357" s="64" t="s">
        <v>1150</v>
      </c>
      <c r="E357" s="70"/>
      <c r="F357" s="64"/>
      <c r="G357" s="64">
        <v>1</v>
      </c>
      <c r="H357" s="64">
        <v>2019</v>
      </c>
      <c r="I357" s="64">
        <v>371</v>
      </c>
      <c r="J357" s="64">
        <f t="shared" si="22"/>
        <v>87.5</v>
      </c>
      <c r="K357" s="64">
        <f t="shared" si="24"/>
        <v>46.375</v>
      </c>
      <c r="L357" s="64"/>
      <c r="M357" s="64"/>
      <c r="N357" s="48"/>
      <c r="O357" s="64"/>
      <c r="P357" s="64"/>
      <c r="Q357" s="48"/>
    </row>
    <row r="358" spans="3:17" ht="14.25">
      <c r="C358" s="94">
        <v>49</v>
      </c>
      <c r="D358" s="64" t="s">
        <v>1151</v>
      </c>
      <c r="E358" s="70"/>
      <c r="F358" s="64"/>
      <c r="G358" s="64">
        <v>2</v>
      </c>
      <c r="H358" s="64">
        <v>2021</v>
      </c>
      <c r="I358" s="64">
        <v>400</v>
      </c>
      <c r="J358" s="64">
        <f t="shared" si="22"/>
        <v>62.5</v>
      </c>
      <c r="K358" s="64">
        <f t="shared" si="24"/>
        <v>150</v>
      </c>
      <c r="L358" s="64"/>
      <c r="M358" s="64"/>
      <c r="N358" s="48"/>
      <c r="O358" s="64"/>
      <c r="P358" s="64"/>
      <c r="Q358" s="48"/>
    </row>
    <row r="359" spans="3:17" ht="14.25">
      <c r="C359" s="94">
        <v>50</v>
      </c>
      <c r="D359" s="64" t="s">
        <v>1152</v>
      </c>
      <c r="E359" s="70"/>
      <c r="F359" s="64"/>
      <c r="G359" s="64">
        <v>2</v>
      </c>
      <c r="H359" s="64">
        <v>2019</v>
      </c>
      <c r="I359" s="64">
        <v>974</v>
      </c>
      <c r="J359" s="64">
        <f t="shared" si="22"/>
        <v>87.5</v>
      </c>
      <c r="K359" s="64">
        <f t="shared" si="24"/>
        <v>121.75</v>
      </c>
      <c r="L359" s="64"/>
      <c r="M359" s="64"/>
      <c r="N359" s="48"/>
      <c r="O359" s="64"/>
      <c r="P359" s="64"/>
      <c r="Q359" s="48"/>
    </row>
    <row r="360" spans="3:17" ht="14.25">
      <c r="C360" s="94">
        <v>51</v>
      </c>
      <c r="D360" s="64" t="s">
        <v>1153</v>
      </c>
      <c r="E360" s="70"/>
      <c r="F360" s="64"/>
      <c r="G360" s="64">
        <v>2</v>
      </c>
      <c r="H360" s="64">
        <v>2019</v>
      </c>
      <c r="I360" s="64">
        <v>150</v>
      </c>
      <c r="J360" s="64">
        <f t="shared" si="22"/>
        <v>87.5</v>
      </c>
      <c r="K360" s="64">
        <f t="shared" si="24"/>
        <v>18.75</v>
      </c>
      <c r="L360" s="64"/>
      <c r="M360" s="64"/>
      <c r="N360" s="48"/>
      <c r="O360" s="64"/>
      <c r="P360" s="64"/>
      <c r="Q360" s="48"/>
    </row>
    <row r="361" spans="3:17" ht="14.25">
      <c r="C361" s="94">
        <v>52</v>
      </c>
      <c r="D361" s="64" t="s">
        <v>1154</v>
      </c>
      <c r="E361" s="70"/>
      <c r="F361" s="64"/>
      <c r="G361" s="64">
        <v>5</v>
      </c>
      <c r="H361" s="64">
        <v>2019</v>
      </c>
      <c r="I361" s="64">
        <v>600</v>
      </c>
      <c r="J361" s="64">
        <f t="shared" si="22"/>
        <v>87.5</v>
      </c>
      <c r="K361" s="64">
        <f t="shared" si="24"/>
        <v>75</v>
      </c>
      <c r="L361" s="64"/>
      <c r="M361" s="64"/>
      <c r="N361" s="48"/>
      <c r="O361" s="64"/>
      <c r="P361" s="64"/>
      <c r="Q361" s="48"/>
    </row>
    <row r="362" spans="3:17" ht="14.25">
      <c r="C362" s="94">
        <v>53</v>
      </c>
      <c r="D362" s="64" t="s">
        <v>1155</v>
      </c>
      <c r="E362" s="70"/>
      <c r="F362" s="64"/>
      <c r="G362" s="64">
        <v>3</v>
      </c>
      <c r="H362" s="64">
        <v>2019</v>
      </c>
      <c r="I362" s="64">
        <v>609</v>
      </c>
      <c r="J362" s="64">
        <f t="shared" si="22"/>
        <v>87.5</v>
      </c>
      <c r="K362" s="64">
        <f t="shared" si="24"/>
        <v>76.125</v>
      </c>
      <c r="L362" s="64"/>
      <c r="M362" s="64"/>
      <c r="N362" s="48"/>
      <c r="O362" s="64"/>
      <c r="P362" s="64"/>
      <c r="Q362" s="48"/>
    </row>
    <row r="363" spans="3:17" ht="14.25">
      <c r="C363" s="94">
        <v>54</v>
      </c>
      <c r="D363" s="64" t="s">
        <v>1156</v>
      </c>
      <c r="E363" s="70"/>
      <c r="F363" s="64"/>
      <c r="G363" s="64">
        <v>2</v>
      </c>
      <c r="H363" s="64">
        <v>2019</v>
      </c>
      <c r="I363" s="64">
        <v>330</v>
      </c>
      <c r="J363" s="64">
        <f t="shared" si="22"/>
        <v>87.5</v>
      </c>
      <c r="K363" s="64">
        <f t="shared" si="24"/>
        <v>41.25</v>
      </c>
      <c r="L363" s="64"/>
      <c r="M363" s="64"/>
      <c r="N363" s="48"/>
      <c r="O363" s="64"/>
      <c r="P363" s="64"/>
      <c r="Q363" s="48"/>
    </row>
    <row r="364" spans="3:17" ht="14.25">
      <c r="C364" s="94">
        <v>55</v>
      </c>
      <c r="D364" s="64" t="s">
        <v>1157</v>
      </c>
      <c r="E364" s="70"/>
      <c r="F364" s="64"/>
      <c r="G364" s="64">
        <v>3</v>
      </c>
      <c r="H364" s="64">
        <v>2020</v>
      </c>
      <c r="I364" s="64">
        <v>162</v>
      </c>
      <c r="J364" s="64">
        <f t="shared" si="22"/>
        <v>75</v>
      </c>
      <c r="K364" s="64">
        <f t="shared" si="24"/>
        <v>40.5</v>
      </c>
      <c r="L364" s="64"/>
      <c r="M364" s="64"/>
      <c r="N364" s="48"/>
      <c r="O364" s="64"/>
      <c r="P364" s="64"/>
      <c r="Q364" s="48"/>
    </row>
    <row r="365" spans="3:17" ht="14.25">
      <c r="C365" s="94">
        <v>56</v>
      </c>
      <c r="D365" s="64" t="s">
        <v>1158</v>
      </c>
      <c r="E365" s="70"/>
      <c r="F365" s="64"/>
      <c r="G365" s="64">
        <v>1</v>
      </c>
      <c r="H365" s="64">
        <v>2022</v>
      </c>
      <c r="I365" s="64">
        <v>75</v>
      </c>
      <c r="J365" s="64">
        <f t="shared" si="22"/>
        <v>50</v>
      </c>
      <c r="K365" s="64">
        <f t="shared" si="24"/>
        <v>37.5</v>
      </c>
      <c r="L365" s="64"/>
      <c r="M365" s="64"/>
      <c r="N365" s="48"/>
      <c r="O365" s="64"/>
      <c r="P365" s="64"/>
      <c r="Q365" s="48"/>
    </row>
    <row r="366" spans="3:17" ht="14.25">
      <c r="C366" s="94">
        <v>57</v>
      </c>
      <c r="D366" s="64" t="s">
        <v>1159</v>
      </c>
      <c r="E366" s="70"/>
      <c r="F366" s="64"/>
      <c r="G366" s="64">
        <v>1</v>
      </c>
      <c r="H366" s="64">
        <v>2020</v>
      </c>
      <c r="I366" s="64">
        <v>1600</v>
      </c>
      <c r="J366" s="64">
        <f t="shared" si="22"/>
        <v>75</v>
      </c>
      <c r="K366" s="64">
        <f t="shared" si="24"/>
        <v>400</v>
      </c>
      <c r="L366" s="64"/>
      <c r="M366" s="64"/>
      <c r="N366" s="48"/>
      <c r="O366" s="64"/>
      <c r="P366" s="64"/>
      <c r="Q366" s="48"/>
    </row>
    <row r="367" spans="3:17" ht="14.25">
      <c r="C367" s="94">
        <v>58</v>
      </c>
      <c r="D367" s="64" t="s">
        <v>1160</v>
      </c>
      <c r="E367" s="70"/>
      <c r="F367" s="64"/>
      <c r="G367" s="64">
        <v>1</v>
      </c>
      <c r="H367" s="64">
        <v>2022</v>
      </c>
      <c r="I367" s="64">
        <v>15</v>
      </c>
      <c r="J367" s="64">
        <f t="shared" si="22"/>
        <v>50</v>
      </c>
      <c r="K367" s="64">
        <f t="shared" si="24"/>
        <v>7.5</v>
      </c>
      <c r="L367" s="64"/>
      <c r="M367" s="64"/>
      <c r="N367" s="48"/>
      <c r="O367" s="64"/>
      <c r="P367" s="64"/>
      <c r="Q367" s="48"/>
    </row>
    <row r="368" spans="3:17" ht="14.25">
      <c r="C368" s="94">
        <v>59</v>
      </c>
      <c r="D368" s="64" t="s">
        <v>1159</v>
      </c>
      <c r="E368" s="70"/>
      <c r="F368" s="64"/>
      <c r="G368" s="64">
        <v>1</v>
      </c>
      <c r="H368" s="64">
        <v>2023</v>
      </c>
      <c r="I368" s="64">
        <v>280</v>
      </c>
      <c r="J368" s="64">
        <f t="shared" si="22"/>
        <v>37.5</v>
      </c>
      <c r="K368" s="64">
        <f t="shared" si="24"/>
        <v>175</v>
      </c>
      <c r="L368" s="64"/>
      <c r="M368" s="64"/>
      <c r="N368" s="48"/>
      <c r="O368" s="64"/>
      <c r="P368" s="64"/>
      <c r="Q368" s="48"/>
    </row>
    <row r="369" spans="1:17" ht="14.25">
      <c r="C369" s="94">
        <v>60</v>
      </c>
      <c r="D369" s="64" t="s">
        <v>1159</v>
      </c>
      <c r="E369" s="70"/>
      <c r="F369" s="64"/>
      <c r="G369" s="64">
        <v>2</v>
      </c>
      <c r="H369" s="64">
        <v>2023</v>
      </c>
      <c r="I369" s="64">
        <v>261</v>
      </c>
      <c r="J369" s="64">
        <f t="shared" si="22"/>
        <v>37.5</v>
      </c>
      <c r="K369" s="64">
        <f t="shared" si="24"/>
        <v>163.125</v>
      </c>
      <c r="L369" s="64"/>
      <c r="M369" s="64"/>
      <c r="N369" s="48"/>
      <c r="O369" s="64"/>
      <c r="P369" s="64"/>
      <c r="Q369" s="48"/>
    </row>
    <row r="370" spans="1:17" ht="16.5" customHeight="1">
      <c r="C370" s="94">
        <v>61</v>
      </c>
      <c r="D370" s="64" t="s">
        <v>1161</v>
      </c>
      <c r="E370" s="70"/>
      <c r="F370" s="64"/>
      <c r="G370" s="64">
        <v>2</v>
      </c>
      <c r="H370" s="64">
        <v>2023</v>
      </c>
      <c r="I370" s="64">
        <v>122</v>
      </c>
      <c r="J370" s="64">
        <f t="shared" si="22"/>
        <v>37.5</v>
      </c>
      <c r="K370" s="64">
        <f t="shared" si="24"/>
        <v>76.25</v>
      </c>
      <c r="L370" s="64"/>
      <c r="M370" s="64"/>
      <c r="N370" s="48"/>
      <c r="O370" s="64"/>
      <c r="P370" s="64"/>
      <c r="Q370" s="48"/>
    </row>
    <row r="371" spans="1:17" s="741" customFormat="1" ht="14.25">
      <c r="C371" s="744">
        <v>62</v>
      </c>
      <c r="D371" s="756" t="s">
        <v>1159</v>
      </c>
      <c r="E371" s="739"/>
      <c r="F371" s="738"/>
      <c r="G371" s="738">
        <v>1</v>
      </c>
      <c r="H371" s="738">
        <v>2024</v>
      </c>
      <c r="I371" s="738">
        <v>228</v>
      </c>
      <c r="J371" s="741">
        <f t="shared" si="22"/>
        <v>25</v>
      </c>
      <c r="K371" s="738">
        <f t="shared" si="24"/>
        <v>171</v>
      </c>
      <c r="L371" s="738"/>
      <c r="M371" s="738"/>
      <c r="N371" s="740"/>
      <c r="O371" s="738"/>
      <c r="P371" s="738"/>
      <c r="Q371" s="740"/>
    </row>
    <row r="372" spans="1:17" ht="27">
      <c r="C372" s="94"/>
      <c r="D372" s="537" t="s">
        <v>589</v>
      </c>
      <c r="E372" s="64"/>
      <c r="F372" s="64"/>
      <c r="G372" s="543">
        <f>SUMIF(J310:J370,"&lt;100",G310:G370)</f>
        <v>32</v>
      </c>
      <c r="H372" s="64"/>
      <c r="I372" s="64"/>
      <c r="K372" s="64"/>
      <c r="L372" s="64"/>
      <c r="M372" s="64"/>
      <c r="N372" s="48"/>
      <c r="O372" s="64"/>
      <c r="P372" s="64"/>
      <c r="Q372" s="48"/>
    </row>
    <row r="373" spans="1:17" ht="17.25">
      <c r="A373" s="455"/>
      <c r="B373" s="455"/>
      <c r="C373" s="754">
        <v>629</v>
      </c>
      <c r="D373" s="755" t="s">
        <v>445</v>
      </c>
      <c r="E373" s="444">
        <v>8</v>
      </c>
      <c r="F373" s="64"/>
      <c r="G373" s="230">
        <f>SUM(G374:G403)</f>
        <v>59</v>
      </c>
      <c r="H373" s="64"/>
      <c r="I373" s="64"/>
      <c r="J373" s="732">
        <v>12.5</v>
      </c>
      <c r="K373" s="64"/>
      <c r="L373" s="230">
        <f>SUM(L374:L397)</f>
        <v>0</v>
      </c>
      <c r="M373" s="64"/>
      <c r="N373" s="230">
        <f>+L373*M373</f>
        <v>0</v>
      </c>
      <c r="O373" s="230"/>
      <c r="P373" s="64"/>
      <c r="Q373" s="230">
        <f>+O373*P373</f>
        <v>0</v>
      </c>
    </row>
    <row r="374" spans="1:17" ht="14.25">
      <c r="C374" s="94">
        <v>1</v>
      </c>
      <c r="D374" s="64" t="s">
        <v>1162</v>
      </c>
      <c r="E374" s="70"/>
      <c r="F374" s="64"/>
      <c r="G374" s="64">
        <v>1</v>
      </c>
      <c r="H374" s="64">
        <v>1997</v>
      </c>
      <c r="I374" s="64">
        <v>135</v>
      </c>
      <c r="J374" s="64">
        <f t="shared" ref="J374:J403" si="25">IF(($J$14-H374)*J$373&gt;100,100,($J$14-H374)*J$373)</f>
        <v>100</v>
      </c>
      <c r="K374" s="64">
        <f>IF(J374=100,0,I374-I374*J374%)</f>
        <v>0</v>
      </c>
      <c r="L374" s="64"/>
      <c r="M374" s="64"/>
      <c r="N374" s="48">
        <f>+L374*M374</f>
        <v>0</v>
      </c>
      <c r="O374" s="64"/>
      <c r="P374" s="64"/>
      <c r="Q374" s="48">
        <f>+O374*P374</f>
        <v>0</v>
      </c>
    </row>
    <row r="375" spans="1:17" ht="14.25">
      <c r="C375" s="94">
        <v>2</v>
      </c>
      <c r="D375" s="64" t="s">
        <v>1163</v>
      </c>
      <c r="E375" s="70"/>
      <c r="F375" s="64"/>
      <c r="G375" s="64">
        <v>1</v>
      </c>
      <c r="H375" s="64">
        <v>1996</v>
      </c>
      <c r="I375" s="64">
        <v>214</v>
      </c>
      <c r="J375" s="64">
        <f t="shared" si="25"/>
        <v>100</v>
      </c>
      <c r="K375" s="64">
        <f t="shared" ref="K375:K403" si="26">IF(J375=100,0,I375-I375*J375%)</f>
        <v>0</v>
      </c>
      <c r="L375" s="64"/>
      <c r="M375" s="64"/>
      <c r="N375" s="48"/>
      <c r="O375" s="64"/>
      <c r="P375" s="64"/>
      <c r="Q375" s="48"/>
    </row>
    <row r="376" spans="1:17" ht="14.25">
      <c r="C376" s="94">
        <v>3</v>
      </c>
      <c r="D376" s="64" t="s">
        <v>1164</v>
      </c>
      <c r="E376" s="70"/>
      <c r="F376" s="64"/>
      <c r="G376" s="64">
        <v>2</v>
      </c>
      <c r="H376" s="64">
        <v>1996</v>
      </c>
      <c r="I376" s="64">
        <v>204</v>
      </c>
      <c r="J376" s="64">
        <f t="shared" si="25"/>
        <v>100</v>
      </c>
      <c r="K376" s="64">
        <f t="shared" si="26"/>
        <v>0</v>
      </c>
      <c r="L376" s="64"/>
      <c r="M376" s="64"/>
      <c r="N376" s="48"/>
      <c r="O376" s="64"/>
      <c r="P376" s="64"/>
      <c r="Q376" s="48"/>
    </row>
    <row r="377" spans="1:17" ht="14.25">
      <c r="C377" s="94">
        <v>4</v>
      </c>
      <c r="D377" s="64" t="s">
        <v>1165</v>
      </c>
      <c r="E377" s="70"/>
      <c r="F377" s="64"/>
      <c r="G377" s="64">
        <v>1</v>
      </c>
      <c r="H377" s="64">
        <v>1996</v>
      </c>
      <c r="I377" s="64">
        <v>390</v>
      </c>
      <c r="J377" s="64">
        <f t="shared" si="25"/>
        <v>100</v>
      </c>
      <c r="K377" s="64">
        <f t="shared" si="26"/>
        <v>0</v>
      </c>
      <c r="L377" s="64"/>
      <c r="M377" s="64"/>
      <c r="N377" s="48"/>
      <c r="O377" s="64"/>
      <c r="P377" s="64"/>
      <c r="Q377" s="48"/>
    </row>
    <row r="378" spans="1:17" ht="14.25">
      <c r="C378" s="94">
        <v>5</v>
      </c>
      <c r="D378" s="64" t="s">
        <v>1166</v>
      </c>
      <c r="E378" s="70"/>
      <c r="F378" s="64"/>
      <c r="G378" s="64">
        <v>1</v>
      </c>
      <c r="H378" s="64">
        <v>1996</v>
      </c>
      <c r="I378" s="64">
        <v>576</v>
      </c>
      <c r="J378" s="64">
        <f t="shared" si="25"/>
        <v>100</v>
      </c>
      <c r="K378" s="64">
        <f t="shared" si="26"/>
        <v>0</v>
      </c>
      <c r="L378" s="64"/>
      <c r="M378" s="64"/>
      <c r="N378" s="48"/>
      <c r="O378" s="64"/>
      <c r="P378" s="64"/>
      <c r="Q378" s="48"/>
    </row>
    <row r="379" spans="1:17" ht="14.25">
      <c r="C379" s="94">
        <v>6</v>
      </c>
      <c r="D379" s="64" t="s">
        <v>1167</v>
      </c>
      <c r="E379" s="70"/>
      <c r="F379" s="64"/>
      <c r="G379" s="64">
        <v>1</v>
      </c>
      <c r="H379" s="64">
        <v>1997</v>
      </c>
      <c r="I379" s="64">
        <v>35</v>
      </c>
      <c r="J379" s="64">
        <f t="shared" si="25"/>
        <v>100</v>
      </c>
      <c r="K379" s="64">
        <f t="shared" si="26"/>
        <v>0</v>
      </c>
      <c r="L379" s="64"/>
      <c r="M379" s="64"/>
      <c r="N379" s="48"/>
      <c r="O379" s="64"/>
      <c r="P379" s="64"/>
      <c r="Q379" s="48"/>
    </row>
    <row r="380" spans="1:17" ht="14.25">
      <c r="C380" s="94">
        <v>7</v>
      </c>
      <c r="D380" s="64" t="s">
        <v>1168</v>
      </c>
      <c r="E380" s="70"/>
      <c r="F380" s="64"/>
      <c r="G380" s="64">
        <v>1</v>
      </c>
      <c r="H380" s="64">
        <v>1997</v>
      </c>
      <c r="I380" s="64">
        <v>1</v>
      </c>
      <c r="J380" s="64">
        <f t="shared" si="25"/>
        <v>100</v>
      </c>
      <c r="K380" s="64">
        <f t="shared" si="26"/>
        <v>0</v>
      </c>
      <c r="L380" s="64"/>
      <c r="M380" s="64"/>
      <c r="N380" s="48"/>
      <c r="O380" s="64"/>
      <c r="P380" s="64"/>
      <c r="Q380" s="48"/>
    </row>
    <row r="381" spans="1:17" ht="14.25">
      <c r="C381" s="94">
        <v>8</v>
      </c>
      <c r="D381" s="64" t="s">
        <v>1169</v>
      </c>
      <c r="E381" s="70"/>
      <c r="F381" s="64"/>
      <c r="G381" s="64">
        <v>1</v>
      </c>
      <c r="H381" s="64">
        <v>1997</v>
      </c>
      <c r="I381" s="64">
        <v>92</v>
      </c>
      <c r="J381" s="64">
        <f t="shared" si="25"/>
        <v>100</v>
      </c>
      <c r="K381" s="64">
        <f t="shared" si="26"/>
        <v>0</v>
      </c>
      <c r="L381" s="64"/>
      <c r="M381" s="64"/>
      <c r="N381" s="48"/>
      <c r="O381" s="64"/>
      <c r="P381" s="64"/>
      <c r="Q381" s="48"/>
    </row>
    <row r="382" spans="1:17" ht="14.25">
      <c r="C382" s="94">
        <v>9</v>
      </c>
      <c r="D382" s="64" t="s">
        <v>1170</v>
      </c>
      <c r="E382" s="70"/>
      <c r="F382" s="64"/>
      <c r="G382" s="64">
        <v>1</v>
      </c>
      <c r="H382" s="64">
        <v>1998</v>
      </c>
      <c r="I382" s="64">
        <v>32</v>
      </c>
      <c r="J382" s="64">
        <f t="shared" si="25"/>
        <v>100</v>
      </c>
      <c r="K382" s="64">
        <f t="shared" si="26"/>
        <v>0</v>
      </c>
      <c r="L382" s="64"/>
      <c r="M382" s="64"/>
      <c r="N382" s="48"/>
      <c r="O382" s="64"/>
      <c r="P382" s="64"/>
      <c r="Q382" s="48"/>
    </row>
    <row r="383" spans="1:17" ht="14.25">
      <c r="C383" s="94">
        <v>10</v>
      </c>
      <c r="D383" s="64" t="s">
        <v>1171</v>
      </c>
      <c r="E383" s="70"/>
      <c r="F383" s="64"/>
      <c r="G383" s="64">
        <v>3</v>
      </c>
      <c r="H383" s="64">
        <v>1996</v>
      </c>
      <c r="I383" s="64">
        <v>300</v>
      </c>
      <c r="J383" s="64">
        <f t="shared" si="25"/>
        <v>100</v>
      </c>
      <c r="K383" s="64">
        <f t="shared" si="26"/>
        <v>0</v>
      </c>
      <c r="L383" s="64"/>
      <c r="M383" s="64"/>
      <c r="N383" s="48"/>
      <c r="O383" s="64"/>
      <c r="P383" s="64"/>
      <c r="Q383" s="48"/>
    </row>
    <row r="384" spans="1:17" ht="14.25">
      <c r="C384" s="94">
        <v>11</v>
      </c>
      <c r="D384" s="64" t="s">
        <v>1172</v>
      </c>
      <c r="E384" s="70"/>
      <c r="F384" s="64"/>
      <c r="G384" s="64">
        <v>1</v>
      </c>
      <c r="H384" s="64">
        <v>2001</v>
      </c>
      <c r="I384" s="64">
        <v>1080</v>
      </c>
      <c r="J384" s="64">
        <f t="shared" si="25"/>
        <v>100</v>
      </c>
      <c r="K384" s="64">
        <f>IF(J384=100,0,I384-I384*J384%)</f>
        <v>0</v>
      </c>
      <c r="L384" s="64"/>
      <c r="M384" s="64"/>
      <c r="N384" s="48"/>
      <c r="O384" s="64"/>
      <c r="P384" s="64"/>
      <c r="Q384" s="48"/>
    </row>
    <row r="385" spans="3:17" ht="14.25">
      <c r="C385" s="94">
        <v>12</v>
      </c>
      <c r="D385" s="64" t="s">
        <v>1173</v>
      </c>
      <c r="E385" s="70"/>
      <c r="F385" s="64"/>
      <c r="G385" s="64">
        <v>1</v>
      </c>
      <c r="H385" s="64">
        <v>2007</v>
      </c>
      <c r="I385" s="64">
        <v>32</v>
      </c>
      <c r="J385" s="64">
        <f t="shared" si="25"/>
        <v>100</v>
      </c>
      <c r="K385" s="64">
        <f>IF(J385=100,0,I385-I385*J385%)</f>
        <v>0</v>
      </c>
      <c r="L385" s="64"/>
      <c r="M385" s="64"/>
      <c r="N385" s="48"/>
      <c r="O385" s="64"/>
      <c r="P385" s="64"/>
      <c r="Q385" s="48"/>
    </row>
    <row r="386" spans="3:17" ht="14.25">
      <c r="C386" s="94">
        <v>13</v>
      </c>
      <c r="D386" s="64" t="s">
        <v>1174</v>
      </c>
      <c r="E386" s="70"/>
      <c r="F386" s="64"/>
      <c r="G386" s="64">
        <v>1</v>
      </c>
      <c r="H386" s="64">
        <v>2007</v>
      </c>
      <c r="I386" s="64">
        <v>32</v>
      </c>
      <c r="J386" s="64">
        <f t="shared" si="25"/>
        <v>100</v>
      </c>
      <c r="K386" s="64">
        <f>IF(J386=100,0,I386-I386*J386%)</f>
        <v>0</v>
      </c>
      <c r="L386" s="64"/>
      <c r="M386" s="64"/>
      <c r="N386" s="48"/>
      <c r="O386" s="64"/>
      <c r="P386" s="64"/>
      <c r="Q386" s="48"/>
    </row>
    <row r="387" spans="3:17" ht="14.25">
      <c r="C387" s="94">
        <v>14</v>
      </c>
      <c r="D387" s="64" t="s">
        <v>1175</v>
      </c>
      <c r="E387" s="70"/>
      <c r="F387" s="64"/>
      <c r="G387" s="64">
        <v>1</v>
      </c>
      <c r="H387" s="64">
        <v>2007</v>
      </c>
      <c r="I387" s="64">
        <v>32</v>
      </c>
      <c r="J387" s="64">
        <f t="shared" si="25"/>
        <v>100</v>
      </c>
      <c r="K387" s="64">
        <f>IF(J387=100,0,I387-I387*J387%)</f>
        <v>0</v>
      </c>
      <c r="L387" s="64"/>
      <c r="M387" s="64"/>
      <c r="N387" s="48"/>
      <c r="O387" s="64"/>
      <c r="P387" s="64"/>
      <c r="Q387" s="48"/>
    </row>
    <row r="388" spans="3:17" ht="14.25">
      <c r="C388" s="94">
        <v>15</v>
      </c>
      <c r="D388" s="64" t="s">
        <v>1176</v>
      </c>
      <c r="E388" s="70"/>
      <c r="F388" s="64"/>
      <c r="G388" s="64">
        <v>1</v>
      </c>
      <c r="H388" s="64">
        <v>2011</v>
      </c>
      <c r="I388" s="64">
        <v>114</v>
      </c>
      <c r="J388" s="64">
        <f t="shared" si="25"/>
        <v>100</v>
      </c>
      <c r="K388" s="64">
        <f t="shared" si="26"/>
        <v>0</v>
      </c>
      <c r="L388" s="64"/>
      <c r="M388" s="64"/>
      <c r="N388" s="48"/>
      <c r="O388" s="64"/>
      <c r="P388" s="64"/>
      <c r="Q388" s="48"/>
    </row>
    <row r="389" spans="3:17" ht="14.25">
      <c r="C389" s="94">
        <v>16</v>
      </c>
      <c r="D389" s="64" t="s">
        <v>1177</v>
      </c>
      <c r="E389" s="70"/>
      <c r="F389" s="64"/>
      <c r="G389" s="64">
        <v>1</v>
      </c>
      <c r="H389" s="64">
        <v>2011</v>
      </c>
      <c r="I389" s="64">
        <v>30</v>
      </c>
      <c r="J389" s="64">
        <f t="shared" si="25"/>
        <v>100</v>
      </c>
      <c r="K389" s="64">
        <f t="shared" si="26"/>
        <v>0</v>
      </c>
      <c r="L389" s="64"/>
      <c r="M389" s="64"/>
      <c r="N389" s="48"/>
      <c r="O389" s="64"/>
      <c r="P389" s="64"/>
      <c r="Q389" s="48"/>
    </row>
    <row r="390" spans="3:17" ht="14.25">
      <c r="C390" s="94">
        <v>17</v>
      </c>
      <c r="D390" s="64" t="s">
        <v>1178</v>
      </c>
      <c r="E390" s="70"/>
      <c r="F390" s="64"/>
      <c r="G390" s="64">
        <v>4</v>
      </c>
      <c r="H390" s="64">
        <v>2018</v>
      </c>
      <c r="I390" s="64">
        <v>300</v>
      </c>
      <c r="J390" s="64">
        <f t="shared" si="25"/>
        <v>100</v>
      </c>
      <c r="K390" s="64">
        <f t="shared" si="26"/>
        <v>0</v>
      </c>
      <c r="L390" s="64"/>
      <c r="M390" s="64"/>
      <c r="N390" s="48"/>
      <c r="O390" s="64"/>
      <c r="P390" s="64"/>
      <c r="Q390" s="48"/>
    </row>
    <row r="391" spans="3:17" ht="14.25">
      <c r="C391" s="94">
        <v>18</v>
      </c>
      <c r="D391" s="64" t="s">
        <v>1179</v>
      </c>
      <c r="E391" s="70"/>
      <c r="F391" s="64"/>
      <c r="G391" s="64">
        <v>1</v>
      </c>
      <c r="H391" s="64">
        <v>2018</v>
      </c>
      <c r="I391" s="64">
        <v>35</v>
      </c>
      <c r="J391" s="64">
        <f t="shared" si="25"/>
        <v>100</v>
      </c>
      <c r="K391" s="64">
        <f t="shared" si="26"/>
        <v>0</v>
      </c>
      <c r="L391" s="64"/>
      <c r="M391" s="64"/>
      <c r="N391" s="48"/>
      <c r="O391" s="64"/>
      <c r="P391" s="64"/>
      <c r="Q391" s="48"/>
    </row>
    <row r="392" spans="3:17" ht="14.25">
      <c r="C392" s="94">
        <v>19</v>
      </c>
      <c r="D392" s="64" t="s">
        <v>1180</v>
      </c>
      <c r="E392" s="70"/>
      <c r="F392" s="64"/>
      <c r="G392" s="64">
        <v>1</v>
      </c>
      <c r="H392" s="64">
        <v>2018</v>
      </c>
      <c r="I392" s="64">
        <v>12</v>
      </c>
      <c r="J392" s="64">
        <f t="shared" si="25"/>
        <v>100</v>
      </c>
      <c r="K392" s="64">
        <f t="shared" si="26"/>
        <v>0</v>
      </c>
      <c r="L392" s="64"/>
      <c r="M392" s="64"/>
      <c r="N392" s="48"/>
      <c r="O392" s="64"/>
      <c r="P392" s="64"/>
      <c r="Q392" s="48"/>
    </row>
    <row r="393" spans="3:17" ht="14.25">
      <c r="C393" s="94">
        <v>20</v>
      </c>
      <c r="D393" s="64" t="s">
        <v>1181</v>
      </c>
      <c r="E393" s="70"/>
      <c r="F393" s="64"/>
      <c r="G393" s="64">
        <v>1</v>
      </c>
      <c r="H393" s="64">
        <v>2018</v>
      </c>
      <c r="I393" s="64">
        <v>55</v>
      </c>
      <c r="J393" s="64">
        <f t="shared" si="25"/>
        <v>100</v>
      </c>
      <c r="K393" s="64">
        <f t="shared" si="26"/>
        <v>0</v>
      </c>
      <c r="L393" s="64"/>
      <c r="M393" s="64"/>
      <c r="N393" s="48"/>
      <c r="O393" s="64"/>
      <c r="P393" s="64"/>
      <c r="Q393" s="48"/>
    </row>
    <row r="394" spans="3:17" ht="14.25">
      <c r="C394" s="94">
        <v>21</v>
      </c>
      <c r="D394" s="64" t="s">
        <v>1182</v>
      </c>
      <c r="E394" s="70"/>
      <c r="F394" s="64"/>
      <c r="G394" s="64">
        <v>10</v>
      </c>
      <c r="H394" s="64">
        <v>2019</v>
      </c>
      <c r="I394" s="64">
        <v>160</v>
      </c>
      <c r="J394" s="64">
        <f t="shared" si="25"/>
        <v>87.5</v>
      </c>
      <c r="K394" s="64">
        <f t="shared" si="26"/>
        <v>20</v>
      </c>
      <c r="L394" s="64"/>
      <c r="M394" s="64"/>
      <c r="N394" s="48"/>
      <c r="O394" s="64"/>
      <c r="P394" s="64"/>
      <c r="Q394" s="48"/>
    </row>
    <row r="395" spans="3:17" ht="14.25">
      <c r="C395" s="94">
        <v>22</v>
      </c>
      <c r="D395" s="64" t="s">
        <v>1183</v>
      </c>
      <c r="E395" s="70"/>
      <c r="F395" s="64"/>
      <c r="G395" s="64">
        <v>1</v>
      </c>
      <c r="H395" s="64">
        <v>2007</v>
      </c>
      <c r="I395" s="64">
        <v>60</v>
      </c>
      <c r="J395" s="64">
        <f t="shared" si="25"/>
        <v>100</v>
      </c>
      <c r="K395" s="64">
        <f t="shared" si="26"/>
        <v>0</v>
      </c>
      <c r="L395" s="64"/>
      <c r="M395" s="64"/>
      <c r="N395" s="48"/>
      <c r="O395" s="64"/>
      <c r="P395" s="64"/>
      <c r="Q395" s="48"/>
    </row>
    <row r="396" spans="3:17" ht="14.25">
      <c r="C396" s="94">
        <v>23</v>
      </c>
      <c r="D396" s="64" t="s">
        <v>1184</v>
      </c>
      <c r="E396" s="70"/>
      <c r="F396" s="64"/>
      <c r="G396" s="64">
        <v>1</v>
      </c>
      <c r="H396" s="64">
        <v>2007</v>
      </c>
      <c r="I396" s="64">
        <v>34</v>
      </c>
      <c r="J396" s="64">
        <f t="shared" si="25"/>
        <v>100</v>
      </c>
      <c r="K396" s="64">
        <f t="shared" si="26"/>
        <v>0</v>
      </c>
      <c r="L396" s="64"/>
      <c r="M396" s="64"/>
      <c r="N396" s="48"/>
      <c r="O396" s="64"/>
      <c r="P396" s="64"/>
      <c r="Q396" s="48"/>
    </row>
    <row r="397" spans="3:17" ht="14.25">
      <c r="C397" s="94">
        <v>24</v>
      </c>
      <c r="D397" s="64" t="s">
        <v>1185</v>
      </c>
      <c r="E397" s="70"/>
      <c r="F397" s="64"/>
      <c r="G397" s="64">
        <v>4</v>
      </c>
      <c r="H397" s="64">
        <v>2007</v>
      </c>
      <c r="I397" s="64">
        <v>116</v>
      </c>
      <c r="J397" s="64">
        <f t="shared" si="25"/>
        <v>100</v>
      </c>
      <c r="K397" s="64">
        <f t="shared" si="26"/>
        <v>0</v>
      </c>
      <c r="L397" s="64"/>
      <c r="M397" s="64"/>
      <c r="N397" s="48"/>
      <c r="O397" s="64"/>
      <c r="P397" s="64"/>
      <c r="Q397" s="48"/>
    </row>
    <row r="398" spans="3:17" ht="14.25">
      <c r="C398" s="94">
        <v>25</v>
      </c>
      <c r="D398" s="64" t="s">
        <v>1186</v>
      </c>
      <c r="E398" s="757"/>
      <c r="F398" s="64"/>
      <c r="G398" s="64">
        <v>2</v>
      </c>
      <c r="H398" s="64">
        <v>2022</v>
      </c>
      <c r="I398" s="64">
        <v>220</v>
      </c>
      <c r="J398" s="64">
        <f t="shared" si="25"/>
        <v>50</v>
      </c>
      <c r="K398" s="64">
        <f t="shared" si="26"/>
        <v>110</v>
      </c>
      <c r="L398" s="64"/>
      <c r="M398" s="64"/>
      <c r="N398" s="48"/>
      <c r="O398" s="64"/>
      <c r="P398" s="64"/>
      <c r="Q398" s="48"/>
    </row>
    <row r="399" spans="3:17" ht="14.25">
      <c r="C399" s="94">
        <v>26</v>
      </c>
      <c r="D399" s="64" t="s">
        <v>1187</v>
      </c>
      <c r="E399" s="757"/>
      <c r="F399" s="64"/>
      <c r="G399" s="64">
        <v>10</v>
      </c>
      <c r="H399" s="64">
        <v>2023</v>
      </c>
      <c r="I399" s="64">
        <v>51</v>
      </c>
      <c r="J399" s="64">
        <f t="shared" si="25"/>
        <v>37.5</v>
      </c>
      <c r="K399" s="64">
        <f t="shared" si="26"/>
        <v>31.875</v>
      </c>
      <c r="L399" s="64"/>
      <c r="M399" s="64"/>
      <c r="N399" s="48"/>
      <c r="O399" s="64"/>
      <c r="P399" s="64"/>
      <c r="Q399" s="48"/>
    </row>
    <row r="400" spans="3:17" ht="14.25">
      <c r="C400" s="94">
        <v>27</v>
      </c>
      <c r="D400" s="64" t="s">
        <v>1188</v>
      </c>
      <c r="E400" s="757"/>
      <c r="F400" s="64"/>
      <c r="G400" s="64">
        <v>1</v>
      </c>
      <c r="H400" s="64">
        <v>2023</v>
      </c>
      <c r="I400" s="64">
        <v>30</v>
      </c>
      <c r="J400" s="64">
        <f t="shared" si="25"/>
        <v>37.5</v>
      </c>
      <c r="K400" s="64">
        <f t="shared" si="26"/>
        <v>18.75</v>
      </c>
      <c r="L400" s="64"/>
      <c r="M400" s="64"/>
      <c r="N400" s="48"/>
      <c r="O400" s="64"/>
      <c r="P400" s="64"/>
      <c r="Q400" s="48"/>
    </row>
    <row r="401" spans="1:17" ht="14.25">
      <c r="C401" s="94">
        <v>28</v>
      </c>
      <c r="D401" s="64" t="s">
        <v>1189</v>
      </c>
      <c r="E401" s="757"/>
      <c r="F401" s="64"/>
      <c r="G401" s="64">
        <v>1</v>
      </c>
      <c r="H401" s="64">
        <v>2023</v>
      </c>
      <c r="I401" s="64">
        <v>100</v>
      </c>
      <c r="J401" s="64">
        <f t="shared" si="25"/>
        <v>37.5</v>
      </c>
      <c r="K401" s="64">
        <f t="shared" si="26"/>
        <v>62.5</v>
      </c>
      <c r="L401" s="64"/>
      <c r="M401" s="64"/>
      <c r="N401" s="48"/>
      <c r="O401" s="64"/>
      <c r="P401" s="64"/>
      <c r="Q401" s="48"/>
    </row>
    <row r="402" spans="1:17" ht="14.25">
      <c r="C402" s="94">
        <v>29</v>
      </c>
      <c r="D402" s="64" t="s">
        <v>1190</v>
      </c>
      <c r="E402" s="757"/>
      <c r="F402" s="64"/>
      <c r="G402" s="64">
        <v>1</v>
      </c>
      <c r="H402" s="64">
        <v>2023</v>
      </c>
      <c r="I402" s="64">
        <v>50</v>
      </c>
      <c r="J402" s="64">
        <f t="shared" si="25"/>
        <v>37.5</v>
      </c>
      <c r="K402" s="64">
        <f t="shared" si="26"/>
        <v>31.25</v>
      </c>
      <c r="L402" s="64"/>
      <c r="M402" s="64"/>
      <c r="N402" s="48"/>
      <c r="O402" s="64"/>
      <c r="P402" s="64"/>
      <c r="Q402" s="48"/>
    </row>
    <row r="403" spans="1:17" ht="14.25">
      <c r="C403" s="94">
        <v>30</v>
      </c>
      <c r="D403" s="64" t="s">
        <v>1186</v>
      </c>
      <c r="E403" s="757"/>
      <c r="F403" s="64"/>
      <c r="G403" s="64">
        <v>2</v>
      </c>
      <c r="H403" s="64">
        <v>2023</v>
      </c>
      <c r="I403" s="64">
        <v>140</v>
      </c>
      <c r="J403" s="64">
        <f t="shared" si="25"/>
        <v>37.5</v>
      </c>
      <c r="K403" s="64">
        <f t="shared" si="26"/>
        <v>87.5</v>
      </c>
      <c r="L403" s="64"/>
      <c r="M403" s="64"/>
      <c r="N403" s="48"/>
      <c r="O403" s="64"/>
      <c r="P403" s="64"/>
      <c r="Q403" s="48"/>
    </row>
    <row r="404" spans="1:17" ht="27">
      <c r="C404" s="94"/>
      <c r="D404" s="537" t="s">
        <v>589</v>
      </c>
      <c r="E404" s="64"/>
      <c r="F404" s="64"/>
      <c r="G404" s="543">
        <f>SUMIF(J374:J403,"&lt;100",G374:G403)</f>
        <v>27</v>
      </c>
      <c r="H404" s="64"/>
      <c r="I404" s="64"/>
      <c r="K404" s="64"/>
      <c r="L404" s="64"/>
      <c r="M404" s="64"/>
      <c r="N404" s="48"/>
      <c r="O404" s="64"/>
      <c r="P404" s="64"/>
      <c r="Q404" s="48"/>
    </row>
    <row r="405" spans="1:17" ht="32.25" customHeight="1">
      <c r="A405" s="456"/>
      <c r="B405" s="457"/>
      <c r="C405" s="447"/>
      <c r="D405" s="448" t="s">
        <v>300</v>
      </c>
      <c r="E405" s="449"/>
      <c r="F405" s="450" t="s">
        <v>1</v>
      </c>
      <c r="G405" s="458" t="s">
        <v>1</v>
      </c>
      <c r="H405" s="451" t="s">
        <v>1</v>
      </c>
      <c r="I405" s="451" t="s">
        <v>1</v>
      </c>
      <c r="J405" s="451" t="s">
        <v>1</v>
      </c>
      <c r="K405" s="451" t="s">
        <v>1</v>
      </c>
      <c r="L405" s="458" t="s">
        <v>1</v>
      </c>
      <c r="M405" s="451" t="s">
        <v>1</v>
      </c>
      <c r="N405" s="452">
        <f>+N137+N16</f>
        <v>1500</v>
      </c>
      <c r="O405" s="742" t="s">
        <v>1</v>
      </c>
      <c r="P405" s="451" t="s">
        <v>1</v>
      </c>
      <c r="Q405" s="452">
        <f>+Q137+Q16</f>
        <v>14000</v>
      </c>
    </row>
  </sheetData>
  <mergeCells count="8">
    <mergeCell ref="O11:Q11"/>
    <mergeCell ref="J2:L2"/>
    <mergeCell ref="D4:H4"/>
    <mergeCell ref="C5:M5"/>
    <mergeCell ref="C7:M7"/>
    <mergeCell ref="G11:K11"/>
    <mergeCell ref="L11:N11"/>
    <mergeCell ref="C8:M8"/>
  </mergeCells>
  <pageMargins left="0.7" right="0.7" top="0.75" bottom="0.75" header="0.3" footer="0.3"/>
  <pageSetup orientation="portrait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2BAAF-21E6-4BF5-BAF3-232F2D2D7155}">
  <dimension ref="A1:R39"/>
  <sheetViews>
    <sheetView topLeftCell="A19" workbookViewId="0">
      <selection activeCell="O7" sqref="O7"/>
    </sheetView>
  </sheetViews>
  <sheetFormatPr defaultRowHeight="17.25"/>
  <cols>
    <col min="1" max="1" width="3.5703125" style="131" bestFit="1" customWidth="1"/>
    <col min="2" max="2" width="29.5703125" style="132" customWidth="1"/>
    <col min="3" max="3" width="11.5703125" style="132" customWidth="1"/>
    <col min="4" max="6" width="10.5703125" style="132" customWidth="1"/>
    <col min="7" max="7" width="13.140625" style="132" customWidth="1"/>
    <col min="8" max="9" width="10.5703125" style="132" customWidth="1"/>
    <col min="10" max="10" width="15.28515625" style="132" customWidth="1"/>
    <col min="11" max="11" width="13" style="132" customWidth="1"/>
    <col min="12" max="12" width="11" style="132" customWidth="1"/>
    <col min="13" max="14" width="10.85546875" style="132" customWidth="1"/>
    <col min="15" max="17" width="9.140625" style="132"/>
    <col min="18" max="18" width="0" style="132" hidden="1" customWidth="1"/>
    <col min="19" max="16384" width="9.140625" style="132"/>
  </cols>
  <sheetData>
    <row r="1" spans="1:18" s="221" customFormat="1" ht="13.5">
      <c r="A1" s="219"/>
      <c r="B1" s="3"/>
      <c r="C1" s="3"/>
      <c r="D1" s="79"/>
      <c r="E1" s="79"/>
      <c r="F1" s="528"/>
      <c r="G1" s="528"/>
      <c r="H1" s="104"/>
      <c r="I1" s="104"/>
      <c r="J1" s="27"/>
      <c r="K1" s="91" t="s">
        <v>158</v>
      </c>
      <c r="L1" s="3"/>
      <c r="M1" s="27"/>
      <c r="N1" s="27"/>
    </row>
    <row r="2" spans="1:18" s="221" customFormat="1" ht="12.75" customHeight="1">
      <c r="A2" s="219"/>
      <c r="B2" s="3"/>
      <c r="C2" s="3"/>
      <c r="D2" s="79"/>
      <c r="E2" s="79"/>
      <c r="F2" s="528"/>
      <c r="G2" s="528"/>
      <c r="H2" s="104"/>
      <c r="I2" s="104"/>
      <c r="J2" s="900" t="s">
        <v>28</v>
      </c>
      <c r="K2" s="900"/>
      <c r="L2" s="900"/>
      <c r="M2" s="900"/>
      <c r="N2" s="900"/>
    </row>
    <row r="3" spans="1:18" s="28" customFormat="1" ht="14.25" thickBot="1">
      <c r="A3" s="27"/>
      <c r="B3" s="124"/>
      <c r="C3" s="124"/>
      <c r="D3" s="124"/>
      <c r="E3" s="124"/>
      <c r="F3" s="20"/>
      <c r="G3" s="20"/>
      <c r="H3" s="20"/>
      <c r="I3" s="20"/>
    </row>
    <row r="4" spans="1:18" s="5" customFormat="1" ht="17.25" customHeight="1">
      <c r="A4" s="27"/>
      <c r="B4" s="892" t="s">
        <v>29</v>
      </c>
      <c r="C4" s="892"/>
      <c r="D4" s="892"/>
      <c r="E4" s="892"/>
      <c r="F4" s="28"/>
      <c r="G4" s="28"/>
      <c r="H4" s="36"/>
      <c r="I4" s="28"/>
      <c r="J4" s="28"/>
      <c r="K4" s="28"/>
      <c r="L4" s="28"/>
      <c r="M4" s="28"/>
      <c r="N4" s="28"/>
    </row>
    <row r="5" spans="1:18" s="221" customFormat="1" ht="39.75" customHeight="1">
      <c r="A5" s="967" t="s">
        <v>62</v>
      </c>
      <c r="B5" s="967"/>
      <c r="C5" s="967"/>
      <c r="D5" s="967"/>
      <c r="E5" s="967"/>
      <c r="F5" s="967"/>
      <c r="G5" s="967"/>
      <c r="H5" s="967"/>
      <c r="I5" s="967"/>
      <c r="J5" s="967"/>
      <c r="K5" s="967"/>
      <c r="L5" s="967"/>
    </row>
    <row r="6" spans="1:18" s="5" customFormat="1" ht="13.5">
      <c r="A6" s="27"/>
      <c r="B6" s="529"/>
      <c r="C6" s="529"/>
      <c r="D6" s="529"/>
      <c r="E6" s="529"/>
      <c r="F6" s="529"/>
      <c r="G6" s="529"/>
      <c r="H6" s="529"/>
      <c r="I6" s="529"/>
      <c r="J6" s="529"/>
      <c r="K6" s="529"/>
      <c r="L6" s="529"/>
      <c r="M6" s="529"/>
      <c r="N6" s="529"/>
    </row>
    <row r="7" spans="1:18" s="5" customFormat="1" ht="21" customHeight="1">
      <c r="A7" s="27"/>
      <c r="B7" s="530" t="s">
        <v>584</v>
      </c>
      <c r="C7" s="530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</row>
    <row r="8" spans="1:18" s="221" customFormat="1" ht="14.25">
      <c r="A8" s="531"/>
      <c r="B8" s="531"/>
      <c r="C8" s="531"/>
      <c r="D8" s="531"/>
      <c r="E8" s="531"/>
      <c r="F8" s="531"/>
      <c r="G8" s="531"/>
      <c r="H8" s="531"/>
      <c r="I8" s="531"/>
      <c r="J8" s="531"/>
      <c r="K8" s="531"/>
      <c r="L8" s="531"/>
    </row>
    <row r="9" spans="1:18" s="116" customFormat="1" ht="13.5" customHeight="1">
      <c r="A9" s="968" t="s">
        <v>87</v>
      </c>
      <c r="B9" s="968" t="s">
        <v>164</v>
      </c>
      <c r="C9" s="909" t="s">
        <v>165</v>
      </c>
      <c r="D9" s="968" t="s">
        <v>166</v>
      </c>
      <c r="E9" s="909" t="s">
        <v>167</v>
      </c>
      <c r="F9" s="909" t="s">
        <v>510</v>
      </c>
      <c r="G9" s="969" t="s">
        <v>170</v>
      </c>
      <c r="H9" s="969"/>
      <c r="I9" s="909" t="s">
        <v>171</v>
      </c>
      <c r="J9" s="909" t="s">
        <v>655</v>
      </c>
      <c r="K9" s="909" t="s">
        <v>455</v>
      </c>
      <c r="L9" s="909" t="s">
        <v>172</v>
      </c>
      <c r="M9" s="909" t="s">
        <v>530</v>
      </c>
      <c r="N9" s="909" t="s">
        <v>674</v>
      </c>
    </row>
    <row r="10" spans="1:18" s="116" customFormat="1" ht="61.5" customHeight="1">
      <c r="A10" s="968"/>
      <c r="B10" s="968"/>
      <c r="C10" s="910"/>
      <c r="D10" s="968"/>
      <c r="E10" s="910"/>
      <c r="F10" s="910"/>
      <c r="G10" s="391" t="s">
        <v>168</v>
      </c>
      <c r="H10" s="391" t="s">
        <v>169</v>
      </c>
      <c r="I10" s="910"/>
      <c r="J10" s="910"/>
      <c r="K10" s="910"/>
      <c r="L10" s="910"/>
      <c r="M10" s="910"/>
      <c r="N10" s="910"/>
      <c r="R10" s="116" t="s">
        <v>732</v>
      </c>
    </row>
    <row r="11" spans="1:18" s="533" customFormat="1" ht="13.5">
      <c r="A11" s="74">
        <v>1</v>
      </c>
      <c r="B11" s="74">
        <v>2</v>
      </c>
      <c r="C11" s="532">
        <v>3</v>
      </c>
      <c r="D11" s="74">
        <v>4</v>
      </c>
      <c r="E11" s="74">
        <v>5</v>
      </c>
      <c r="F11" s="532">
        <v>6</v>
      </c>
      <c r="G11" s="74">
        <v>7</v>
      </c>
      <c r="H11" s="74">
        <v>8</v>
      </c>
      <c r="I11" s="532">
        <v>9</v>
      </c>
      <c r="J11" s="74">
        <v>11</v>
      </c>
      <c r="K11" s="74">
        <v>10</v>
      </c>
      <c r="L11" s="532">
        <v>12</v>
      </c>
      <c r="M11" s="74">
        <v>13</v>
      </c>
      <c r="N11" s="532">
        <v>14</v>
      </c>
      <c r="R11" s="116" t="s">
        <v>731</v>
      </c>
    </row>
    <row r="12" spans="1:18" s="533" customFormat="1" ht="14.25">
      <c r="A12" s="527"/>
      <c r="B12" s="534" t="s">
        <v>511</v>
      </c>
      <c r="C12" s="661"/>
      <c r="D12" s="661"/>
      <c r="E12" s="527"/>
      <c r="F12" s="535"/>
      <c r="G12" s="527"/>
      <c r="H12" s="527"/>
      <c r="I12" s="535"/>
      <c r="J12" s="527"/>
      <c r="K12" s="527"/>
      <c r="L12" s="535"/>
      <c r="M12" s="527"/>
      <c r="N12" s="535"/>
      <c r="R12" s="533">
        <v>2022</v>
      </c>
    </row>
    <row r="13" spans="1:18" s="5" customFormat="1" ht="13.5">
      <c r="A13" s="46">
        <v>1</v>
      </c>
      <c r="B13" s="64"/>
      <c r="C13" s="67"/>
      <c r="D13" s="48">
        <v>1</v>
      </c>
      <c r="E13" s="48"/>
      <c r="F13" s="48"/>
      <c r="G13" s="536">
        <v>2025</v>
      </c>
      <c r="H13" s="48">
        <f>C13*E13*F13</f>
        <v>0</v>
      </c>
      <c r="I13" s="536">
        <f>D13+G13</f>
        <v>2026</v>
      </c>
      <c r="J13" s="48">
        <f>IF($D13=1,$H13,0)</f>
        <v>0</v>
      </c>
      <c r="K13" s="48">
        <f>IF($D13=1,$H13,0)</f>
        <v>0</v>
      </c>
      <c r="L13" s="658">
        <f>K13-J13</f>
        <v>0</v>
      </c>
      <c r="M13" s="48">
        <f>IF($D13=1,$H13,0)</f>
        <v>0</v>
      </c>
      <c r="N13" s="48">
        <f>IF($D13=1,$H13,0)</f>
        <v>0</v>
      </c>
      <c r="R13" s="533">
        <v>2023</v>
      </c>
    </row>
    <row r="14" spans="1:18" s="5" customFormat="1" ht="13.5">
      <c r="A14" s="46">
        <v>2</v>
      </c>
      <c r="B14" s="64"/>
      <c r="C14" s="67"/>
      <c r="D14" s="48">
        <v>1</v>
      </c>
      <c r="E14" s="48"/>
      <c r="F14" s="48"/>
      <c r="G14" s="536">
        <v>2025</v>
      </c>
      <c r="H14" s="48">
        <f>C14*E14*F14</f>
        <v>0</v>
      </c>
      <c r="I14" s="536">
        <f>D14+G14</f>
        <v>2026</v>
      </c>
      <c r="J14" s="48">
        <f t="shared" ref="J14:N17" si="0">IF($D14=1,$H14,0)</f>
        <v>0</v>
      </c>
      <c r="K14" s="48">
        <f t="shared" si="0"/>
        <v>0</v>
      </c>
      <c r="L14" s="658">
        <f t="shared" ref="L14:L35" si="1">K14-J14</f>
        <v>0</v>
      </c>
      <c r="M14" s="48">
        <f>IF($D14=1,$H14,0)</f>
        <v>0</v>
      </c>
      <c r="N14" s="48">
        <f t="shared" si="0"/>
        <v>0</v>
      </c>
      <c r="R14" s="533">
        <v>2024</v>
      </c>
    </row>
    <row r="15" spans="1:18" s="5" customFormat="1" ht="13.5">
      <c r="A15" s="46">
        <v>3</v>
      </c>
      <c r="B15" s="64"/>
      <c r="C15" s="67"/>
      <c r="D15" s="48">
        <v>1</v>
      </c>
      <c r="E15" s="48"/>
      <c r="F15" s="48"/>
      <c r="G15" s="536">
        <v>2025</v>
      </c>
      <c r="H15" s="48">
        <f>C15*E15*F15</f>
        <v>0</v>
      </c>
      <c r="I15" s="536">
        <f>D15+G15</f>
        <v>2026</v>
      </c>
      <c r="J15" s="48">
        <f t="shared" si="0"/>
        <v>0</v>
      </c>
      <c r="K15" s="48">
        <f t="shared" si="0"/>
        <v>0</v>
      </c>
      <c r="L15" s="658">
        <f t="shared" si="1"/>
        <v>0</v>
      </c>
      <c r="M15" s="48">
        <f t="shared" si="0"/>
        <v>0</v>
      </c>
      <c r="N15" s="48">
        <f t="shared" si="0"/>
        <v>0</v>
      </c>
      <c r="R15" s="533">
        <v>2025</v>
      </c>
    </row>
    <row r="16" spans="1:18" s="5" customFormat="1" ht="13.5">
      <c r="A16" s="46">
        <v>4</v>
      </c>
      <c r="B16" s="64"/>
      <c r="C16" s="67"/>
      <c r="D16" s="48">
        <v>1</v>
      </c>
      <c r="E16" s="48"/>
      <c r="F16" s="48"/>
      <c r="G16" s="536">
        <v>2025</v>
      </c>
      <c r="H16" s="48">
        <f>C16*E16*F16</f>
        <v>0</v>
      </c>
      <c r="I16" s="536">
        <f>D16+G16</f>
        <v>2026</v>
      </c>
      <c r="J16" s="48">
        <f t="shared" si="0"/>
        <v>0</v>
      </c>
      <c r="K16" s="48">
        <f t="shared" si="0"/>
        <v>0</v>
      </c>
      <c r="L16" s="658">
        <f t="shared" si="1"/>
        <v>0</v>
      </c>
      <c r="M16" s="48">
        <f t="shared" si="0"/>
        <v>0</v>
      </c>
      <c r="N16" s="48">
        <f t="shared" si="0"/>
        <v>0</v>
      </c>
      <c r="R16" s="533"/>
    </row>
    <row r="17" spans="1:14" s="5" customFormat="1" ht="13.5">
      <c r="A17" s="46" t="s">
        <v>262</v>
      </c>
      <c r="B17" s="64"/>
      <c r="C17" s="67"/>
      <c r="D17" s="48">
        <v>1</v>
      </c>
      <c r="E17" s="48"/>
      <c r="F17" s="48"/>
      <c r="G17" s="536">
        <v>2025</v>
      </c>
      <c r="H17" s="48">
        <f>C17*E17*F17</f>
        <v>0</v>
      </c>
      <c r="I17" s="536">
        <f>D17+G17</f>
        <v>2026</v>
      </c>
      <c r="J17" s="48">
        <f t="shared" si="0"/>
        <v>0</v>
      </c>
      <c r="K17" s="48">
        <f t="shared" si="0"/>
        <v>0</v>
      </c>
      <c r="L17" s="658">
        <f t="shared" si="1"/>
        <v>0</v>
      </c>
      <c r="M17" s="48">
        <f t="shared" si="0"/>
        <v>0</v>
      </c>
      <c r="N17" s="48">
        <f t="shared" si="0"/>
        <v>0</v>
      </c>
    </row>
    <row r="18" spans="1:14" s="533" customFormat="1" ht="14.25">
      <c r="A18" s="527"/>
      <c r="B18" s="534" t="s">
        <v>512</v>
      </c>
      <c r="C18" s="661"/>
      <c r="D18" s="661"/>
      <c r="E18" s="527"/>
      <c r="F18" s="535"/>
      <c r="G18" s="527"/>
      <c r="H18" s="527"/>
      <c r="I18" s="535"/>
      <c r="J18" s="527"/>
      <c r="K18" s="527"/>
      <c r="L18" s="659"/>
      <c r="M18" s="527"/>
      <c r="N18" s="535"/>
    </row>
    <row r="19" spans="1:14" s="5" customFormat="1" ht="13.5">
      <c r="A19" s="46">
        <v>1</v>
      </c>
      <c r="B19" s="64"/>
      <c r="C19" s="67"/>
      <c r="D19" s="48">
        <v>2</v>
      </c>
      <c r="E19" s="48"/>
      <c r="F19" s="48"/>
      <c r="G19" s="536">
        <v>2025</v>
      </c>
      <c r="H19" s="48">
        <f>C19*E19*F19</f>
        <v>0</v>
      </c>
      <c r="I19" s="536">
        <f>D19+G19</f>
        <v>2027</v>
      </c>
      <c r="J19" s="48">
        <f>IF($G19=2025,$H19,0)</f>
        <v>0</v>
      </c>
      <c r="K19" s="48">
        <f>IF($I19=2026,$H19,0)</f>
        <v>0</v>
      </c>
      <c r="L19" s="658">
        <f t="shared" si="1"/>
        <v>0</v>
      </c>
      <c r="M19" s="48">
        <f>IF($I19=2027,$H19,0)</f>
        <v>0</v>
      </c>
      <c r="N19" s="48">
        <f>IF($I19=2026,$H19,0)</f>
        <v>0</v>
      </c>
    </row>
    <row r="20" spans="1:14" s="5" customFormat="1" ht="13.5">
      <c r="A20" s="46">
        <v>2</v>
      </c>
      <c r="B20" s="64"/>
      <c r="C20" s="67"/>
      <c r="D20" s="48">
        <v>2</v>
      </c>
      <c r="E20" s="48"/>
      <c r="F20" s="48"/>
      <c r="G20" s="536">
        <v>2025</v>
      </c>
      <c r="H20" s="48">
        <f>C20*E20*F20</f>
        <v>0</v>
      </c>
      <c r="I20" s="536">
        <f>D20+G20</f>
        <v>2027</v>
      </c>
      <c r="J20" s="48">
        <f>IF($G20=2025,$H20,0)</f>
        <v>0</v>
      </c>
      <c r="K20" s="48">
        <f>IF($I20=2026,$H20,0)</f>
        <v>0</v>
      </c>
      <c r="L20" s="658">
        <f t="shared" si="1"/>
        <v>0</v>
      </c>
      <c r="M20" s="48">
        <f>IF($I20=2027,$H20,0)</f>
        <v>0</v>
      </c>
      <c r="N20" s="48">
        <f>IF($I20=2026,$H20,0)</f>
        <v>0</v>
      </c>
    </row>
    <row r="21" spans="1:14" s="5" customFormat="1" ht="13.5">
      <c r="A21" s="46">
        <v>3</v>
      </c>
      <c r="B21" s="64"/>
      <c r="C21" s="67"/>
      <c r="D21" s="48">
        <v>2</v>
      </c>
      <c r="E21" s="48"/>
      <c r="F21" s="48"/>
      <c r="G21" s="536">
        <v>2025</v>
      </c>
      <c r="H21" s="48">
        <f>C21*E21*F21</f>
        <v>0</v>
      </c>
      <c r="I21" s="536">
        <f>D21+G21</f>
        <v>2027</v>
      </c>
      <c r="J21" s="48">
        <f>IF($G21=2025,$H21,0)</f>
        <v>0</v>
      </c>
      <c r="K21" s="48">
        <f>IF($I21=2026,$H21,0)</f>
        <v>0</v>
      </c>
      <c r="L21" s="658">
        <f t="shared" si="1"/>
        <v>0</v>
      </c>
      <c r="M21" s="48">
        <f>IF($I21=2027,$H21,0)</f>
        <v>0</v>
      </c>
      <c r="N21" s="48">
        <f>IF($I21=2026,$H21,0)</f>
        <v>0</v>
      </c>
    </row>
    <row r="22" spans="1:14" s="5" customFormat="1" ht="13.5">
      <c r="A22" s="46">
        <v>4</v>
      </c>
      <c r="B22" s="64"/>
      <c r="C22" s="67"/>
      <c r="D22" s="48">
        <v>2</v>
      </c>
      <c r="E22" s="48"/>
      <c r="F22" s="48"/>
      <c r="G22" s="536">
        <v>2024</v>
      </c>
      <c r="H22" s="48">
        <f>C22*E22*F22</f>
        <v>0</v>
      </c>
      <c r="I22" s="536">
        <f>D22+G22</f>
        <v>2026</v>
      </c>
      <c r="J22" s="48">
        <f>IF($G22=2025,$H22,0)</f>
        <v>0</v>
      </c>
      <c r="K22" s="48">
        <f>IF($I22=2026,$H22,0)</f>
        <v>0</v>
      </c>
      <c r="L22" s="658">
        <f t="shared" si="1"/>
        <v>0</v>
      </c>
      <c r="M22" s="48">
        <f>IF($I22=2027,$H22,0)</f>
        <v>0</v>
      </c>
      <c r="N22" s="48">
        <f>IF($I22=2026,$H22,0)</f>
        <v>0</v>
      </c>
    </row>
    <row r="23" spans="1:14" s="5" customFormat="1" ht="13.5">
      <c r="A23" s="46" t="s">
        <v>262</v>
      </c>
      <c r="B23" s="64"/>
      <c r="C23" s="67"/>
      <c r="D23" s="48">
        <v>2</v>
      </c>
      <c r="E23" s="48"/>
      <c r="F23" s="48"/>
      <c r="G23" s="536">
        <v>2024</v>
      </c>
      <c r="H23" s="48">
        <f>C23*E23*F23</f>
        <v>0</v>
      </c>
      <c r="I23" s="536">
        <f>D23+G23</f>
        <v>2026</v>
      </c>
      <c r="J23" s="48">
        <f>IF($G23=2025,$H23,0)</f>
        <v>0</v>
      </c>
      <c r="K23" s="48">
        <f>IF($I23=2026,$H23,0)</f>
        <v>0</v>
      </c>
      <c r="L23" s="658">
        <f t="shared" si="1"/>
        <v>0</v>
      </c>
      <c r="M23" s="48">
        <f>IF($I23=2027,$H23,0)</f>
        <v>0</v>
      </c>
      <c r="N23" s="48">
        <f>IF($I23=2026,$H23,0)</f>
        <v>0</v>
      </c>
    </row>
    <row r="24" spans="1:14" s="533" customFormat="1" ht="14.25">
      <c r="A24" s="527"/>
      <c r="B24" s="534" t="s">
        <v>514</v>
      </c>
      <c r="C24" s="661"/>
      <c r="D24" s="661"/>
      <c r="E24" s="527"/>
      <c r="F24" s="535"/>
      <c r="G24" s="527"/>
      <c r="H24" s="527"/>
      <c r="I24" s="535"/>
      <c r="J24" s="527"/>
      <c r="K24" s="527"/>
      <c r="L24" s="659"/>
      <c r="M24" s="527"/>
      <c r="N24" s="535"/>
    </row>
    <row r="25" spans="1:14" s="5" customFormat="1" ht="13.5">
      <c r="A25" s="46">
        <v>1</v>
      </c>
      <c r="B25" s="64"/>
      <c r="C25" s="67"/>
      <c r="D25" s="48">
        <v>3</v>
      </c>
      <c r="E25" s="48"/>
      <c r="F25" s="48"/>
      <c r="G25" s="536">
        <v>2023</v>
      </c>
      <c r="H25" s="48">
        <f>C25*E25*F25</f>
        <v>0</v>
      </c>
      <c r="I25" s="536">
        <f>D25+G25</f>
        <v>2026</v>
      </c>
      <c r="J25" s="48">
        <f>IF($G25=2025,$H25,0)</f>
        <v>0</v>
      </c>
      <c r="K25" s="48">
        <f>IF($I25=2026,$H25,0)</f>
        <v>0</v>
      </c>
      <c r="L25" s="658">
        <f t="shared" si="1"/>
        <v>0</v>
      </c>
      <c r="M25" s="48">
        <f>IF($I25=2027,$H25,0)</f>
        <v>0</v>
      </c>
      <c r="N25" s="48">
        <f>IF($I25=2028,$H25,0)</f>
        <v>0</v>
      </c>
    </row>
    <row r="26" spans="1:14" s="5" customFormat="1" ht="13.5">
      <c r="A26" s="46">
        <v>2</v>
      </c>
      <c r="B26" s="64"/>
      <c r="C26" s="67"/>
      <c r="D26" s="48">
        <v>3</v>
      </c>
      <c r="E26" s="48"/>
      <c r="F26" s="48"/>
      <c r="G26" s="536">
        <v>2023</v>
      </c>
      <c r="H26" s="48">
        <f>C26*E26*F26</f>
        <v>0</v>
      </c>
      <c r="I26" s="536">
        <f>D26+G26</f>
        <v>2026</v>
      </c>
      <c r="J26" s="48">
        <f>IF($G26=2025,$H26,0)</f>
        <v>0</v>
      </c>
      <c r="K26" s="48">
        <f>IF($I26=2026,$H26,0)</f>
        <v>0</v>
      </c>
      <c r="L26" s="658">
        <f t="shared" si="1"/>
        <v>0</v>
      </c>
      <c r="M26" s="48">
        <f>IF($I26=2027,$H26,0)</f>
        <v>0</v>
      </c>
      <c r="N26" s="48">
        <f>IF($I26=2028,$H26,0)</f>
        <v>0</v>
      </c>
    </row>
    <row r="27" spans="1:14" s="5" customFormat="1" ht="13.5">
      <c r="A27" s="46">
        <v>3</v>
      </c>
      <c r="B27" s="64"/>
      <c r="C27" s="67"/>
      <c r="D27" s="48">
        <v>3</v>
      </c>
      <c r="E27" s="48"/>
      <c r="F27" s="48"/>
      <c r="G27" s="536">
        <v>2024</v>
      </c>
      <c r="H27" s="48">
        <f>C27*E27*F27</f>
        <v>0</v>
      </c>
      <c r="I27" s="536">
        <f>D27+G27</f>
        <v>2027</v>
      </c>
      <c r="J27" s="48">
        <f>IF($G27=2025,$H27,0)</f>
        <v>0</v>
      </c>
      <c r="K27" s="48">
        <f>IF($I27=2026,$H27,0)</f>
        <v>0</v>
      </c>
      <c r="L27" s="658">
        <f t="shared" si="1"/>
        <v>0</v>
      </c>
      <c r="M27" s="48">
        <f>IF($I27=2027,$H27,0)</f>
        <v>0</v>
      </c>
      <c r="N27" s="48">
        <f>IF($I27=2028,$H27,0)</f>
        <v>0</v>
      </c>
    </row>
    <row r="28" spans="1:14" s="5" customFormat="1" ht="13.5">
      <c r="A28" s="46">
        <v>4</v>
      </c>
      <c r="B28" s="64"/>
      <c r="C28" s="67"/>
      <c r="D28" s="48">
        <v>3</v>
      </c>
      <c r="E28" s="48"/>
      <c r="F28" s="48"/>
      <c r="G28" s="536">
        <v>2024</v>
      </c>
      <c r="H28" s="48">
        <f>C28*E28*F28</f>
        <v>0</v>
      </c>
      <c r="I28" s="536">
        <f>D28+G28</f>
        <v>2027</v>
      </c>
      <c r="J28" s="48">
        <f>IF($G28=2025,$H28,0)</f>
        <v>0</v>
      </c>
      <c r="K28" s="48">
        <f>IF($I28=2026,$H28,0)</f>
        <v>0</v>
      </c>
      <c r="L28" s="658">
        <f t="shared" si="1"/>
        <v>0</v>
      </c>
      <c r="M28" s="48">
        <f>IF($I28=2027,$H28,0)</f>
        <v>0</v>
      </c>
      <c r="N28" s="48">
        <f>IF($I28=2028,$H28,0)</f>
        <v>0</v>
      </c>
    </row>
    <row r="29" spans="1:14" s="5" customFormat="1" ht="13.5">
      <c r="A29" s="46" t="s">
        <v>262</v>
      </c>
      <c r="B29" s="64"/>
      <c r="C29" s="67"/>
      <c r="D29" s="48">
        <v>3</v>
      </c>
      <c r="E29" s="48"/>
      <c r="F29" s="48"/>
      <c r="G29" s="536">
        <v>2025</v>
      </c>
      <c r="H29" s="48">
        <f>C29*E29*F29</f>
        <v>0</v>
      </c>
      <c r="I29" s="536">
        <f>D29+G29</f>
        <v>2028</v>
      </c>
      <c r="J29" s="48">
        <f>IF($G29=2025,$H29,0)</f>
        <v>0</v>
      </c>
      <c r="K29" s="48">
        <f>IF($I29=2026,$H29,0)</f>
        <v>0</v>
      </c>
      <c r="L29" s="658">
        <f t="shared" si="1"/>
        <v>0</v>
      </c>
      <c r="M29" s="48">
        <f>IF($I29=2027,$H29,0)</f>
        <v>0</v>
      </c>
      <c r="N29" s="48">
        <f>IF($I29=2028,$H29,0)</f>
        <v>0</v>
      </c>
    </row>
    <row r="30" spans="1:14" s="533" customFormat="1" ht="14.25">
      <c r="A30" s="527"/>
      <c r="B30" s="534" t="s">
        <v>513</v>
      </c>
      <c r="C30" s="661"/>
      <c r="D30" s="661"/>
      <c r="E30" s="527"/>
      <c r="F30" s="535"/>
      <c r="G30" s="527"/>
      <c r="H30" s="527"/>
      <c r="I30" s="535"/>
      <c r="J30" s="527"/>
      <c r="K30" s="527"/>
      <c r="L30" s="659"/>
      <c r="M30" s="527"/>
      <c r="N30" s="535"/>
    </row>
    <row r="31" spans="1:14" s="5" customFormat="1" ht="13.5">
      <c r="A31" s="46">
        <v>1</v>
      </c>
      <c r="B31" s="64"/>
      <c r="C31" s="67"/>
      <c r="D31" s="48">
        <v>4</v>
      </c>
      <c r="E31" s="48"/>
      <c r="F31" s="48"/>
      <c r="G31" s="536">
        <v>2022</v>
      </c>
      <c r="H31" s="48">
        <f>C31*E31*F31</f>
        <v>0</v>
      </c>
      <c r="I31" s="536">
        <f>D31+G31</f>
        <v>2026</v>
      </c>
      <c r="J31" s="48">
        <f>IF($G31=2025,$H31,0)</f>
        <v>0</v>
      </c>
      <c r="K31" s="48">
        <f>IF($I31=2026,$H31,0)</f>
        <v>0</v>
      </c>
      <c r="L31" s="658">
        <f t="shared" si="1"/>
        <v>0</v>
      </c>
      <c r="M31" s="48">
        <f>IF($I31=2027,$H31,0)</f>
        <v>0</v>
      </c>
      <c r="N31" s="48">
        <f>IF($I31=2028,$H31,0)</f>
        <v>0</v>
      </c>
    </row>
    <row r="32" spans="1:14" s="5" customFormat="1" ht="13.5">
      <c r="A32" s="46">
        <v>2</v>
      </c>
      <c r="B32" s="64"/>
      <c r="C32" s="67"/>
      <c r="D32" s="48">
        <v>4</v>
      </c>
      <c r="E32" s="48"/>
      <c r="F32" s="48"/>
      <c r="G32" s="536">
        <v>2023</v>
      </c>
      <c r="H32" s="48">
        <f>C32*E32*F32</f>
        <v>0</v>
      </c>
      <c r="I32" s="536">
        <f>D32+G32</f>
        <v>2027</v>
      </c>
      <c r="J32" s="48">
        <f>IF($G32=2025,$H32,0)</f>
        <v>0</v>
      </c>
      <c r="K32" s="48">
        <f>IF($I32=2026,$H32,0)</f>
        <v>0</v>
      </c>
      <c r="L32" s="658">
        <f t="shared" si="1"/>
        <v>0</v>
      </c>
      <c r="M32" s="48">
        <f>IF($I32=2027,$H32,0)</f>
        <v>0</v>
      </c>
      <c r="N32" s="48">
        <f>IF($I32=2028,$H32,0)</f>
        <v>0</v>
      </c>
    </row>
    <row r="33" spans="1:14" s="5" customFormat="1" ht="13.5">
      <c r="A33" s="46">
        <v>3</v>
      </c>
      <c r="B33" s="64"/>
      <c r="C33" s="67"/>
      <c r="D33" s="48">
        <v>4</v>
      </c>
      <c r="E33" s="48"/>
      <c r="F33" s="48"/>
      <c r="G33" s="536">
        <v>2024</v>
      </c>
      <c r="H33" s="48">
        <f>C33*E33*F33</f>
        <v>0</v>
      </c>
      <c r="I33" s="536">
        <f>D33+G33</f>
        <v>2028</v>
      </c>
      <c r="J33" s="48">
        <f>IF($G33=2025,$H33,0)</f>
        <v>0</v>
      </c>
      <c r="K33" s="48">
        <f>IF($I33=2026,$H33,0)</f>
        <v>0</v>
      </c>
      <c r="L33" s="658">
        <f t="shared" si="1"/>
        <v>0</v>
      </c>
      <c r="M33" s="48">
        <f>IF($I33=2027,$H33,0)</f>
        <v>0</v>
      </c>
      <c r="N33" s="48">
        <f>IF($I33=2028,$H33,0)</f>
        <v>0</v>
      </c>
    </row>
    <row r="34" spans="1:14" s="5" customFormat="1" ht="13.5">
      <c r="A34" s="46">
        <v>4</v>
      </c>
      <c r="B34" s="64"/>
      <c r="C34" s="67"/>
      <c r="D34" s="48">
        <v>4</v>
      </c>
      <c r="E34" s="48"/>
      <c r="F34" s="48"/>
      <c r="G34" s="536">
        <v>2024</v>
      </c>
      <c r="H34" s="48">
        <f>C34*E34*F34</f>
        <v>0</v>
      </c>
      <c r="I34" s="536">
        <f>D34+G34</f>
        <v>2028</v>
      </c>
      <c r="J34" s="48">
        <f>IF($G34=2025,$H34,0)</f>
        <v>0</v>
      </c>
      <c r="K34" s="48">
        <f>IF($I34=2026,$H34,0)</f>
        <v>0</v>
      </c>
      <c r="L34" s="658">
        <f t="shared" si="1"/>
        <v>0</v>
      </c>
      <c r="M34" s="48">
        <f>IF($I34=2027,$H34,0)</f>
        <v>0</v>
      </c>
      <c r="N34" s="48">
        <f>IF($I34=2028,$H34,0)</f>
        <v>0</v>
      </c>
    </row>
    <row r="35" spans="1:14" s="5" customFormat="1" ht="13.5">
      <c r="A35" s="46" t="s">
        <v>262</v>
      </c>
      <c r="B35" s="64"/>
      <c r="C35" s="67"/>
      <c r="D35" s="48">
        <v>4</v>
      </c>
      <c r="E35" s="48"/>
      <c r="F35" s="48"/>
      <c r="G35" s="536">
        <v>2025</v>
      </c>
      <c r="H35" s="48">
        <f>C35*E35*F35</f>
        <v>0</v>
      </c>
      <c r="I35" s="536">
        <f>D35+G35</f>
        <v>2029</v>
      </c>
      <c r="J35" s="48">
        <f>IF($G35=2025,$H35,0)</f>
        <v>0</v>
      </c>
      <c r="K35" s="48">
        <f>IF($I35=2026,$H35,0)</f>
        <v>0</v>
      </c>
      <c r="L35" s="658">
        <f t="shared" si="1"/>
        <v>0</v>
      </c>
      <c r="M35" s="48">
        <f>IF($I35=2027,$H35,0)</f>
        <v>0</v>
      </c>
      <c r="N35" s="48">
        <f>IF($I35=2028,$H35,0)</f>
        <v>0</v>
      </c>
    </row>
    <row r="36" spans="1:14" s="5" customFormat="1" ht="27">
      <c r="A36" s="46"/>
      <c r="B36" s="12" t="s">
        <v>173</v>
      </c>
      <c r="C36" s="18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18">
        <f>SUM(J13:J35)</f>
        <v>0</v>
      </c>
      <c r="K36" s="18">
        <f>SUM(K13:K35)</f>
        <v>0</v>
      </c>
      <c r="L36" s="660">
        <f>K36-J36</f>
        <v>0</v>
      </c>
      <c r="M36" s="18">
        <f>SUM(M13:M35)</f>
        <v>0</v>
      </c>
      <c r="N36" s="18">
        <f>SUM(N13:N35)</f>
        <v>0</v>
      </c>
    </row>
    <row r="37" spans="1:14" s="5" customFormat="1" ht="13.5">
      <c r="A37" s="4"/>
    </row>
    <row r="39" spans="1:14" ht="27" customHeight="1">
      <c r="B39" s="132" t="s">
        <v>393</v>
      </c>
    </row>
  </sheetData>
  <protectedRanges>
    <protectedRange password="CF5E" sqref="D13:D17 D31:D35 D25:D29 D19:D23" name="Диапазон2"/>
  </protectedRanges>
  <mergeCells count="17">
    <mergeCell ref="M9:M10"/>
    <mergeCell ref="J2:L2"/>
    <mergeCell ref="M2:N2"/>
    <mergeCell ref="B4:E4"/>
    <mergeCell ref="A5:L5"/>
    <mergeCell ref="A9:A10"/>
    <mergeCell ref="B9:B10"/>
    <mergeCell ref="C9:C10"/>
    <mergeCell ref="D9:D10"/>
    <mergeCell ref="E9:E10"/>
    <mergeCell ref="F9:F10"/>
    <mergeCell ref="N9:N10"/>
    <mergeCell ref="G9:H9"/>
    <mergeCell ref="I9:I10"/>
    <mergeCell ref="K9:K10"/>
    <mergeCell ref="J9:J10"/>
    <mergeCell ref="L9:L10"/>
  </mergeCells>
  <dataValidations count="4">
    <dataValidation type="list" allowBlank="1" showInputMessage="1" showErrorMessage="1" sqref="G13:G17" xr:uid="{5E7FD4E0-B464-41B9-A400-EE120A0534D8}">
      <formula1>$R$15</formula1>
    </dataValidation>
    <dataValidation type="list" allowBlank="1" showInputMessage="1" showErrorMessage="1" sqref="G19:G23" xr:uid="{C7F2BF96-9DF2-4B68-828D-6392962F64C7}">
      <formula1>$R$14:$R$15</formula1>
    </dataValidation>
    <dataValidation type="list" allowBlank="1" showInputMessage="1" showErrorMessage="1" sqref="G25:G29 G32:G35" xr:uid="{00D05933-FC90-426D-BE75-6A3D77168C52}">
      <formula1>$R$13:$R$15</formula1>
    </dataValidation>
    <dataValidation type="list" allowBlank="1" showInputMessage="1" showErrorMessage="1" sqref="G31" xr:uid="{AB37A951-1867-451B-9822-0F69BE0754FA}">
      <formula1>$R$12:$R$15</formula1>
    </dataValidation>
  </dataValidations>
  <pageMargins left="0.25" right="0.32" top="1" bottom="1" header="0.5" footer="0.5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1B8E-0EBD-4746-9381-3867A2AE3F97}">
  <sheetPr>
    <tabColor theme="0" tint="-4.9989318521683403E-2"/>
  </sheetPr>
  <dimension ref="A1:N26"/>
  <sheetViews>
    <sheetView zoomScaleNormal="100" workbookViewId="0">
      <selection activeCell="I17" sqref="I17"/>
    </sheetView>
  </sheetViews>
  <sheetFormatPr defaultRowHeight="17.25"/>
  <cols>
    <col min="1" max="1" width="6.28515625" style="131" customWidth="1"/>
    <col min="2" max="2" width="23.42578125" style="132" customWidth="1"/>
    <col min="3" max="3" width="21" style="132" customWidth="1"/>
    <col min="4" max="4" width="16" style="132" customWidth="1"/>
    <col min="5" max="5" width="12.28515625" style="132" customWidth="1"/>
    <col min="6" max="6" width="29.85546875" style="132" customWidth="1"/>
    <col min="7" max="7" width="25.28515625" style="132" customWidth="1"/>
    <col min="8" max="10" width="16.140625" style="132" customWidth="1"/>
    <col min="11" max="11" width="12.140625" style="132" customWidth="1"/>
    <col min="12" max="12" width="26.85546875" style="132" customWidth="1"/>
    <col min="13" max="16384" width="9.140625" style="132"/>
  </cols>
  <sheetData>
    <row r="1" spans="1:14" s="223" customFormat="1">
      <c r="A1" s="133"/>
      <c r="B1" s="970" t="s">
        <v>337</v>
      </c>
      <c r="C1" s="970"/>
      <c r="D1" s="91"/>
      <c r="E1" s="27"/>
      <c r="G1" s="91"/>
      <c r="H1" s="91"/>
      <c r="I1" s="91"/>
      <c r="J1" s="91"/>
      <c r="K1" s="91"/>
      <c r="L1" s="91" t="s">
        <v>402</v>
      </c>
      <c r="M1" s="91"/>
      <c r="N1" s="3"/>
    </row>
    <row r="2" spans="1:14" s="223" customFormat="1" ht="17.25" customHeight="1">
      <c r="A2" s="133"/>
      <c r="D2" s="263"/>
      <c r="G2" s="263"/>
      <c r="H2" s="263"/>
      <c r="I2" s="263"/>
      <c r="J2" s="263"/>
      <c r="K2" s="263"/>
      <c r="L2" s="381" t="s">
        <v>28</v>
      </c>
      <c r="M2" s="381"/>
      <c r="N2" s="381"/>
    </row>
    <row r="3" spans="1:14" s="223" customFormat="1" ht="18" thickBot="1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20"/>
      <c r="M3" s="222"/>
      <c r="N3" s="222"/>
    </row>
    <row r="4" spans="1:14" s="223" customFormat="1" ht="27" customHeight="1">
      <c r="A4" s="133"/>
      <c r="B4" s="264" t="s">
        <v>29</v>
      </c>
      <c r="C4" s="264"/>
      <c r="D4" s="135"/>
      <c r="E4" s="135"/>
      <c r="F4" s="264"/>
      <c r="G4" s="135"/>
      <c r="H4" s="135"/>
      <c r="I4" s="135"/>
      <c r="J4" s="135"/>
      <c r="K4" s="135"/>
      <c r="L4" s="135"/>
    </row>
    <row r="5" spans="1:14" s="223" customFormat="1" ht="22.7" customHeight="1">
      <c r="A5" s="291" t="s">
        <v>282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4" s="223" customFormat="1" ht="22.7" customHeight="1">
      <c r="A6" s="291" t="s">
        <v>709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</row>
    <row r="7" spans="1:14">
      <c r="A7" s="133"/>
      <c r="B7" s="970"/>
      <c r="C7" s="970"/>
      <c r="D7" s="287"/>
      <c r="E7" s="135"/>
      <c r="F7" s="135"/>
      <c r="G7" s="287"/>
      <c r="H7" s="287"/>
      <c r="I7" s="287"/>
      <c r="J7" s="287"/>
      <c r="K7" s="287"/>
      <c r="L7" s="287" t="s">
        <v>298</v>
      </c>
    </row>
    <row r="8" spans="1:14">
      <c r="A8" s="133"/>
      <c r="B8" s="135"/>
      <c r="C8" s="135"/>
      <c r="D8" s="287"/>
      <c r="E8" s="135"/>
      <c r="F8" s="135"/>
      <c r="G8" s="287"/>
      <c r="H8" s="287"/>
      <c r="I8" s="287"/>
      <c r="J8" s="287"/>
      <c r="K8" s="287"/>
      <c r="L8" s="287"/>
    </row>
    <row r="9" spans="1:14" s="5" customFormat="1" ht="132" customHeight="1">
      <c r="A9" s="136" t="s">
        <v>83</v>
      </c>
      <c r="B9" s="190" t="s">
        <v>303</v>
      </c>
      <c r="C9" s="190" t="s">
        <v>299</v>
      </c>
      <c r="D9" s="190" t="s">
        <v>301</v>
      </c>
      <c r="E9" s="190" t="s">
        <v>302</v>
      </c>
      <c r="F9" s="190" t="s">
        <v>320</v>
      </c>
      <c r="G9" s="190" t="s">
        <v>323</v>
      </c>
      <c r="H9" s="190" t="s">
        <v>324</v>
      </c>
      <c r="I9" s="190" t="s">
        <v>325</v>
      </c>
      <c r="J9" s="190" t="s">
        <v>326</v>
      </c>
      <c r="K9" s="190" t="s">
        <v>327</v>
      </c>
      <c r="L9" s="190" t="s">
        <v>370</v>
      </c>
    </row>
    <row r="10" spans="1:14" s="174" customFormat="1" ht="13.5">
      <c r="A10" s="139">
        <v>1</v>
      </c>
      <c r="B10" s="95">
        <v>2</v>
      </c>
      <c r="C10" s="95">
        <v>3</v>
      </c>
      <c r="D10" s="95">
        <v>4</v>
      </c>
      <c r="E10" s="95">
        <v>5</v>
      </c>
      <c r="F10" s="95">
        <v>6</v>
      </c>
      <c r="G10" s="95">
        <v>7</v>
      </c>
      <c r="H10" s="95">
        <v>7.1</v>
      </c>
      <c r="I10" s="95">
        <v>7.2</v>
      </c>
      <c r="J10" s="95">
        <v>7.3</v>
      </c>
      <c r="K10" s="95">
        <v>7.4</v>
      </c>
      <c r="L10" s="95">
        <v>8</v>
      </c>
    </row>
    <row r="11" spans="1:14" s="5" customFormat="1" ht="32.25" customHeight="1">
      <c r="A11" s="312"/>
      <c r="B11" s="313" t="s">
        <v>318</v>
      </c>
      <c r="C11" s="313"/>
      <c r="D11" s="313" t="s">
        <v>1</v>
      </c>
      <c r="E11" s="313">
        <f>SUM(E12:E15)</f>
        <v>0</v>
      </c>
      <c r="F11" s="313"/>
      <c r="G11" s="313"/>
      <c r="H11" s="313"/>
      <c r="I11" s="313"/>
      <c r="J11" s="313"/>
      <c r="K11" s="313"/>
      <c r="L11" s="313"/>
    </row>
    <row r="12" spans="1:14">
      <c r="A12" s="137">
        <v>1</v>
      </c>
      <c r="B12" s="138"/>
      <c r="C12" s="138"/>
      <c r="D12" s="137" t="s">
        <v>1</v>
      </c>
      <c r="E12" s="138"/>
      <c r="F12" s="137"/>
      <c r="G12" s="137">
        <f>SUM(H12:K12)</f>
        <v>0</v>
      </c>
      <c r="H12" s="137"/>
      <c r="I12" s="137"/>
      <c r="J12" s="137"/>
      <c r="K12" s="137"/>
      <c r="L12" s="137"/>
    </row>
    <row r="13" spans="1:14">
      <c r="A13" s="137">
        <v>2</v>
      </c>
      <c r="B13" s="138"/>
      <c r="C13" s="138"/>
      <c r="D13" s="137" t="s">
        <v>1</v>
      </c>
      <c r="E13" s="138"/>
      <c r="F13" s="137"/>
      <c r="G13" s="137">
        <f t="shared" ref="G13:G20" si="0">SUM(H13:K13)</f>
        <v>0</v>
      </c>
      <c r="H13" s="137"/>
      <c r="I13" s="137"/>
      <c r="J13" s="137"/>
      <c r="K13" s="137"/>
      <c r="L13" s="137"/>
    </row>
    <row r="14" spans="1:14">
      <c r="A14" s="137">
        <v>3</v>
      </c>
      <c r="B14" s="138"/>
      <c r="C14" s="138"/>
      <c r="D14" s="137" t="s">
        <v>1</v>
      </c>
      <c r="E14" s="138"/>
      <c r="F14" s="137"/>
      <c r="G14" s="137">
        <f t="shared" si="0"/>
        <v>0</v>
      </c>
      <c r="H14" s="137"/>
      <c r="I14" s="137"/>
      <c r="J14" s="137"/>
      <c r="K14" s="137"/>
      <c r="L14" s="137"/>
    </row>
    <row r="15" spans="1:14">
      <c r="A15" s="137" t="s">
        <v>262</v>
      </c>
      <c r="B15" s="138"/>
      <c r="C15" s="138"/>
      <c r="D15" s="137" t="s">
        <v>1</v>
      </c>
      <c r="E15" s="138"/>
      <c r="F15" s="137"/>
      <c r="G15" s="137">
        <f t="shared" si="0"/>
        <v>0</v>
      </c>
      <c r="H15" s="137"/>
      <c r="I15" s="137"/>
      <c r="J15" s="137"/>
      <c r="K15" s="137"/>
      <c r="L15" s="137"/>
    </row>
    <row r="16" spans="1:14" s="5" customFormat="1" ht="32.25" customHeight="1">
      <c r="A16" s="312"/>
      <c r="B16" s="313" t="s">
        <v>319</v>
      </c>
      <c r="C16" s="313"/>
      <c r="D16" s="313" t="s">
        <v>1</v>
      </c>
      <c r="E16" s="313">
        <f>SUM(E17:E20)</f>
        <v>3125.3999999999996</v>
      </c>
      <c r="F16" s="313"/>
      <c r="G16" s="313"/>
      <c r="H16" s="313"/>
      <c r="I16" s="313"/>
      <c r="J16" s="313"/>
      <c r="K16" s="313"/>
      <c r="L16" s="313"/>
    </row>
    <row r="17" spans="1:12" ht="27.75">
      <c r="A17" s="137">
        <v>1</v>
      </c>
      <c r="B17" s="689" t="s">
        <v>746</v>
      </c>
      <c r="C17" s="138" t="s">
        <v>824</v>
      </c>
      <c r="D17" s="137" t="s">
        <v>1</v>
      </c>
      <c r="E17" s="138">
        <v>3007.7</v>
      </c>
      <c r="F17" s="137" t="s">
        <v>827</v>
      </c>
      <c r="G17" s="137">
        <f t="shared" si="0"/>
        <v>13922.7</v>
      </c>
      <c r="H17" s="137">
        <v>6933.1</v>
      </c>
      <c r="I17" s="137"/>
      <c r="J17" s="137">
        <v>5489.6</v>
      </c>
      <c r="K17" s="137">
        <v>1500</v>
      </c>
      <c r="L17" s="137"/>
    </row>
    <row r="18" spans="1:12">
      <c r="A18" s="137">
        <v>2</v>
      </c>
      <c r="B18" s="59" t="s">
        <v>823</v>
      </c>
      <c r="C18" s="138" t="s">
        <v>825</v>
      </c>
      <c r="D18" s="137" t="s">
        <v>1</v>
      </c>
      <c r="E18" s="138"/>
      <c r="F18" s="137"/>
      <c r="G18" s="137">
        <f t="shared" si="0"/>
        <v>0</v>
      </c>
      <c r="H18" s="137"/>
      <c r="I18" s="137"/>
      <c r="J18" s="137"/>
      <c r="K18" s="137"/>
      <c r="L18" s="137"/>
    </row>
    <row r="19" spans="1:12">
      <c r="A19" s="137">
        <v>3</v>
      </c>
      <c r="B19" s="59" t="s">
        <v>823</v>
      </c>
      <c r="C19" s="138" t="s">
        <v>826</v>
      </c>
      <c r="D19" s="137" t="s">
        <v>1</v>
      </c>
      <c r="E19" s="138">
        <v>117.7</v>
      </c>
      <c r="F19" s="137" t="s">
        <v>828</v>
      </c>
      <c r="G19" s="137">
        <f t="shared" si="0"/>
        <v>0</v>
      </c>
      <c r="H19" s="137"/>
      <c r="I19" s="137"/>
      <c r="J19" s="137"/>
      <c r="K19" s="137"/>
      <c r="L19" s="137"/>
    </row>
    <row r="20" spans="1:12">
      <c r="A20" s="137" t="s">
        <v>262</v>
      </c>
      <c r="B20" s="138"/>
      <c r="C20" s="138"/>
      <c r="D20" s="137" t="s">
        <v>1</v>
      </c>
      <c r="E20" s="138"/>
      <c r="F20" s="137"/>
      <c r="G20" s="137">
        <f t="shared" si="0"/>
        <v>0</v>
      </c>
      <c r="H20" s="137"/>
      <c r="I20" s="137"/>
      <c r="J20" s="137"/>
      <c r="K20" s="137"/>
      <c r="L20" s="137"/>
    </row>
    <row r="21" spans="1:12" s="5" customFormat="1" ht="32.25" customHeight="1">
      <c r="A21" s="312"/>
      <c r="B21" s="313" t="s">
        <v>317</v>
      </c>
      <c r="C21" s="313"/>
      <c r="D21" s="313"/>
      <c r="E21" s="313">
        <f>SUM(E22:E25)</f>
        <v>0</v>
      </c>
      <c r="F21" s="313"/>
      <c r="G21" s="313"/>
      <c r="H21" s="313"/>
      <c r="I21" s="313"/>
      <c r="J21" s="313"/>
      <c r="K21" s="313"/>
      <c r="L21" s="313"/>
    </row>
    <row r="22" spans="1:12">
      <c r="A22" s="137">
        <v>1</v>
      </c>
      <c r="B22" s="138"/>
      <c r="C22" s="138"/>
      <c r="D22" s="137"/>
      <c r="E22" s="138"/>
      <c r="F22" s="137"/>
      <c r="G22" s="137">
        <f>SUM(H22:K22)</f>
        <v>0</v>
      </c>
      <c r="H22" s="137"/>
      <c r="I22" s="137"/>
      <c r="J22" s="137"/>
      <c r="K22" s="137"/>
      <c r="L22" s="137"/>
    </row>
    <row r="23" spans="1:12">
      <c r="A23" s="137">
        <v>2</v>
      </c>
      <c r="B23" s="138"/>
      <c r="C23" s="138"/>
      <c r="D23" s="137"/>
      <c r="E23" s="138"/>
      <c r="F23" s="137"/>
      <c r="G23" s="137">
        <f>SUM(H23:K23)</f>
        <v>0</v>
      </c>
      <c r="H23" s="137"/>
      <c r="I23" s="137"/>
      <c r="J23" s="137"/>
      <c r="K23" s="137"/>
      <c r="L23" s="137"/>
    </row>
    <row r="24" spans="1:12">
      <c r="A24" s="137">
        <v>3</v>
      </c>
      <c r="B24" s="138"/>
      <c r="C24" s="138"/>
      <c r="D24" s="137"/>
      <c r="E24" s="138"/>
      <c r="F24" s="137"/>
      <c r="G24" s="137">
        <f>SUM(H24:K24)</f>
        <v>0</v>
      </c>
      <c r="H24" s="137"/>
      <c r="I24" s="137"/>
      <c r="J24" s="137"/>
      <c r="K24" s="137"/>
      <c r="L24" s="137"/>
    </row>
    <row r="25" spans="1:12">
      <c r="A25" s="137" t="s">
        <v>262</v>
      </c>
      <c r="B25" s="138"/>
      <c r="C25" s="138"/>
      <c r="D25" s="137"/>
      <c r="E25" s="138"/>
      <c r="F25" s="137"/>
      <c r="G25" s="137">
        <f>SUM(H25:K25)</f>
        <v>0</v>
      </c>
      <c r="H25" s="137"/>
      <c r="I25" s="137"/>
      <c r="J25" s="137"/>
      <c r="K25" s="137"/>
      <c r="L25" s="137"/>
    </row>
    <row r="26" spans="1:12" s="5" customFormat="1" ht="32.25" customHeight="1">
      <c r="A26" s="312"/>
      <c r="B26" s="314" t="s">
        <v>300</v>
      </c>
      <c r="C26" s="313"/>
      <c r="D26" s="315">
        <f>SUM(D22:D25)</f>
        <v>0</v>
      </c>
      <c r="E26" s="313"/>
      <c r="F26" s="313"/>
      <c r="G26" s="313"/>
      <c r="H26" s="313"/>
      <c r="I26" s="313"/>
      <c r="J26" s="313"/>
      <c r="K26" s="313"/>
      <c r="L26" s="313"/>
    </row>
  </sheetData>
  <mergeCells count="2">
    <mergeCell ref="B7:C7"/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A9CD5-1879-45C4-81C8-8C8D038D7B6F}">
  <dimension ref="A1:D24"/>
  <sheetViews>
    <sheetView topLeftCell="A16" zoomScaleNormal="100" workbookViewId="0">
      <selection activeCell="B9" sqref="B9"/>
    </sheetView>
  </sheetViews>
  <sheetFormatPr defaultRowHeight="17.25"/>
  <cols>
    <col min="1" max="1" width="6.28515625" style="131" customWidth="1"/>
    <col min="2" max="2" width="36" style="132" customWidth="1"/>
    <col min="3" max="3" width="60.85546875" style="132" customWidth="1"/>
    <col min="4" max="4" width="24.28515625" style="132" customWidth="1"/>
    <col min="5" max="16384" width="9.140625" style="132"/>
  </cols>
  <sheetData>
    <row r="1" spans="1:4" s="223" customFormat="1">
      <c r="A1" s="133"/>
      <c r="B1" s="970"/>
      <c r="C1" s="970"/>
      <c r="D1" s="270" t="s">
        <v>163</v>
      </c>
    </row>
    <row r="2" spans="1:4" s="223" customFormat="1" ht="17.25" customHeight="1">
      <c r="A2" s="133"/>
      <c r="D2" s="381" t="s">
        <v>28</v>
      </c>
    </row>
    <row r="3" spans="1:4" s="223" customFormat="1" ht="18" thickBot="1">
      <c r="A3" s="133"/>
      <c r="B3" s="134" t="s">
        <v>746</v>
      </c>
      <c r="C3" s="134"/>
    </row>
    <row r="4" spans="1:4" s="223" customFormat="1" ht="27" customHeight="1">
      <c r="A4" s="133"/>
      <c r="B4" s="264" t="s">
        <v>29</v>
      </c>
      <c r="C4" s="264"/>
    </row>
    <row r="5" spans="1:4" s="223" customFormat="1" ht="22.7" customHeight="1">
      <c r="A5" s="291" t="s">
        <v>282</v>
      </c>
      <c r="B5" s="291"/>
      <c r="C5" s="291"/>
    </row>
    <row r="6" spans="1:4" s="223" customFormat="1" ht="34.5">
      <c r="A6" s="291" t="s">
        <v>715</v>
      </c>
      <c r="B6" s="291"/>
      <c r="C6" s="291"/>
    </row>
    <row r="7" spans="1:4" s="223" customFormat="1">
      <c r="A7" s="133"/>
      <c r="B7" s="135"/>
      <c r="C7" s="135"/>
    </row>
    <row r="8" spans="1:4" s="223" customFormat="1" ht="69">
      <c r="A8" s="133"/>
      <c r="B8" s="495" t="s">
        <v>515</v>
      </c>
      <c r="C8" s="496" t="s">
        <v>516</v>
      </c>
    </row>
    <row r="9" spans="1:4" s="223" customFormat="1" ht="24.75" customHeight="1">
      <c r="A9" s="133"/>
      <c r="B9" s="496">
        <f>+'14տարածքներ'!E11+'14տարածքներ'!E16</f>
        <v>3125.3999999999996</v>
      </c>
      <c r="C9" s="138">
        <f>+B9*0.8</f>
        <v>2500.3199999999997</v>
      </c>
    </row>
    <row r="10" spans="1:4" s="223" customFormat="1">
      <c r="A10" s="133"/>
      <c r="B10" s="135"/>
      <c r="C10" s="135"/>
    </row>
    <row r="11" spans="1:4" s="223" customFormat="1">
      <c r="A11" s="133"/>
      <c r="B11" s="135"/>
      <c r="C11" s="135"/>
    </row>
    <row r="12" spans="1:4" ht="54.75" customHeight="1">
      <c r="A12" s="250">
        <v>1</v>
      </c>
      <c r="B12" s="190" t="s">
        <v>416</v>
      </c>
      <c r="C12" s="399" t="s">
        <v>746</v>
      </c>
    </row>
    <row r="13" spans="1:4" ht="38.25" customHeight="1">
      <c r="A13" s="250">
        <v>2</v>
      </c>
      <c r="B13" s="190" t="s">
        <v>417</v>
      </c>
      <c r="C13" s="399" t="s">
        <v>829</v>
      </c>
    </row>
    <row r="14" spans="1:4" ht="51.75" customHeight="1">
      <c r="A14" s="250">
        <v>3</v>
      </c>
      <c r="B14" s="190" t="s">
        <v>418</v>
      </c>
      <c r="C14" s="399" t="s">
        <v>824</v>
      </c>
    </row>
    <row r="15" spans="1:4" ht="38.25" customHeight="1">
      <c r="A15" s="250">
        <v>4</v>
      </c>
      <c r="B15" s="190" t="s">
        <v>412</v>
      </c>
      <c r="C15" s="399" t="s">
        <v>830</v>
      </c>
    </row>
    <row r="16" spans="1:4" ht="47.25" customHeight="1">
      <c r="A16" s="250">
        <v>5</v>
      </c>
      <c r="B16" s="190" t="s">
        <v>419</v>
      </c>
      <c r="C16" s="399"/>
    </row>
    <row r="17" spans="1:3" ht="67.5" customHeight="1">
      <c r="A17" s="131" t="s">
        <v>7</v>
      </c>
      <c r="B17" s="400" t="s">
        <v>420</v>
      </c>
      <c r="C17" s="401"/>
    </row>
    <row r="18" spans="1:3" ht="34.5" customHeight="1">
      <c r="A18" s="396" t="s">
        <v>414</v>
      </c>
      <c r="B18" s="397"/>
      <c r="C18" s="398"/>
    </row>
    <row r="19" spans="1:3" ht="41.25">
      <c r="A19" s="396"/>
      <c r="B19" s="22" t="s">
        <v>413</v>
      </c>
      <c r="C19" s="74" t="s">
        <v>415</v>
      </c>
    </row>
    <row r="20" spans="1:3" ht="34.5">
      <c r="A20" s="137">
        <v>1</v>
      </c>
      <c r="B20" s="688" t="s">
        <v>831</v>
      </c>
      <c r="C20" s="138">
        <v>900</v>
      </c>
    </row>
    <row r="21" spans="1:3">
      <c r="A21" s="137">
        <v>2</v>
      </c>
      <c r="B21" s="138"/>
      <c r="C21" s="138"/>
    </row>
    <row r="22" spans="1:3">
      <c r="A22" s="137">
        <v>3</v>
      </c>
      <c r="B22" s="138"/>
      <c r="C22" s="138"/>
    </row>
    <row r="23" spans="1:3">
      <c r="A23" s="137" t="s">
        <v>262</v>
      </c>
      <c r="B23" s="138"/>
      <c r="C23" s="138"/>
    </row>
    <row r="24" spans="1:3" s="5" customFormat="1" ht="32.25" customHeight="1">
      <c r="A24" s="312"/>
      <c r="B24" s="314" t="s">
        <v>300</v>
      </c>
      <c r="C24" s="313">
        <f>SUM(C20:C23)</f>
        <v>900</v>
      </c>
    </row>
  </sheetData>
  <mergeCells count="1">
    <mergeCell ref="B1:C1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D5665-C44B-4853-8E88-21DA5E81DBC7}">
  <dimension ref="A1:F18"/>
  <sheetViews>
    <sheetView zoomScaleNormal="100" workbookViewId="0">
      <selection activeCell="D19" sqref="D19"/>
    </sheetView>
  </sheetViews>
  <sheetFormatPr defaultRowHeight="13.5"/>
  <cols>
    <col min="1" max="1" width="6.140625" style="5" customWidth="1"/>
    <col min="2" max="2" width="39.140625" style="5" customWidth="1"/>
    <col min="3" max="3" width="16.5703125" style="5" customWidth="1"/>
    <col min="4" max="4" width="18.42578125" style="5" customWidth="1"/>
    <col min="5" max="5" width="19.7109375" style="5" customWidth="1"/>
    <col min="6" max="6" width="23.5703125" style="5" customWidth="1"/>
    <col min="7" max="7" width="12.42578125" style="5" customWidth="1"/>
    <col min="8" max="8" width="26.7109375" style="5" customWidth="1"/>
    <col min="9" max="9" width="11.28515625" style="5" customWidth="1"/>
    <col min="10" max="10" width="14" style="5" customWidth="1"/>
    <col min="11" max="11" width="10.7109375" style="5" customWidth="1"/>
    <col min="12" max="12" width="10.28515625" style="5" customWidth="1"/>
    <col min="13" max="16384" width="9.140625" style="5"/>
  </cols>
  <sheetData>
    <row r="1" spans="1:6" ht="16.5" customHeight="1">
      <c r="F1" s="91" t="s">
        <v>296</v>
      </c>
    </row>
    <row r="2" spans="1:6" ht="18.75" customHeight="1">
      <c r="F2" s="381" t="s">
        <v>28</v>
      </c>
    </row>
    <row r="6" spans="1:6" ht="30.75" customHeight="1">
      <c r="A6" s="971" t="s">
        <v>403</v>
      </c>
      <c r="B6" s="971"/>
      <c r="C6" s="971"/>
      <c r="D6" s="971"/>
      <c r="E6" s="971"/>
      <c r="F6" s="971"/>
    </row>
    <row r="7" spans="1:6" ht="38.25" customHeight="1">
      <c r="A7" s="971" t="s">
        <v>505</v>
      </c>
      <c r="B7" s="971"/>
      <c r="C7" s="971"/>
      <c r="D7" s="971"/>
      <c r="E7" s="971"/>
      <c r="F7" s="971"/>
    </row>
    <row r="8" spans="1:6" ht="21" customHeight="1">
      <c r="A8" s="383"/>
      <c r="B8" s="383"/>
      <c r="C8" s="383"/>
      <c r="D8" s="383"/>
      <c r="E8" s="383"/>
      <c r="F8" s="383"/>
    </row>
    <row r="9" spans="1:6" ht="23.25" customHeight="1">
      <c r="A9" s="383"/>
      <c r="B9" s="383"/>
      <c r="C9" s="383"/>
      <c r="D9" s="383"/>
      <c r="E9" s="383"/>
      <c r="F9" s="383"/>
    </row>
    <row r="10" spans="1:6" ht="19.5" customHeight="1">
      <c r="A10" s="909" t="s">
        <v>6</v>
      </c>
      <c r="B10" s="909" t="s">
        <v>409</v>
      </c>
      <c r="C10" s="928" t="s">
        <v>454</v>
      </c>
      <c r="D10" s="929"/>
      <c r="E10" s="929"/>
      <c r="F10" s="930"/>
    </row>
    <row r="11" spans="1:6" ht="61.5" customHeight="1">
      <c r="A11" s="910"/>
      <c r="B11" s="910"/>
      <c r="C11" s="382" t="s">
        <v>404</v>
      </c>
      <c r="D11" s="382" t="s">
        <v>408</v>
      </c>
      <c r="E11" s="382" t="s">
        <v>635</v>
      </c>
      <c r="F11" s="387" t="s">
        <v>636</v>
      </c>
    </row>
    <row r="12" spans="1:6" ht="18" customHeight="1">
      <c r="A12" s="386" t="s">
        <v>405</v>
      </c>
      <c r="B12" s="386">
        <v>1</v>
      </c>
      <c r="C12" s="386">
        <v>2</v>
      </c>
      <c r="D12" s="386">
        <v>3</v>
      </c>
      <c r="E12" s="386">
        <v>4</v>
      </c>
      <c r="F12" s="386">
        <v>5</v>
      </c>
    </row>
    <row r="13" spans="1:6" ht="50.25" customHeight="1">
      <c r="A13" s="388">
        <v>1</v>
      </c>
      <c r="B13" s="395" t="s">
        <v>410</v>
      </c>
      <c r="C13" s="391"/>
      <c r="D13" s="391"/>
      <c r="E13" s="391"/>
      <c r="F13" s="392">
        <f>C13*D13*E13/1000</f>
        <v>0</v>
      </c>
    </row>
    <row r="14" spans="1:6" ht="45" customHeight="1">
      <c r="A14" s="388">
        <v>2</v>
      </c>
      <c r="B14" s="395" t="s">
        <v>411</v>
      </c>
      <c r="C14" s="391"/>
      <c r="D14" s="391"/>
      <c r="E14" s="391"/>
      <c r="F14" s="392">
        <f>C14*D14*E14/1000</f>
        <v>0</v>
      </c>
    </row>
    <row r="15" spans="1:6" ht="36.75" customHeight="1">
      <c r="A15" s="384"/>
      <c r="B15" s="385" t="s">
        <v>82</v>
      </c>
      <c r="C15" s="389">
        <f>SUM(C13:C14)</f>
        <v>0</v>
      </c>
      <c r="D15" s="389" t="s">
        <v>1</v>
      </c>
      <c r="E15" s="389" t="s">
        <v>1</v>
      </c>
      <c r="F15" s="389">
        <f>SUM(F13:F14)</f>
        <v>0</v>
      </c>
    </row>
    <row r="18" ht="31.5" customHeight="1"/>
  </sheetData>
  <mergeCells count="5">
    <mergeCell ref="A6:F6"/>
    <mergeCell ref="A7:F7"/>
    <mergeCell ref="A10:A11"/>
    <mergeCell ref="B10:B11"/>
    <mergeCell ref="C10:F10"/>
  </mergeCells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1D96-DEC2-424A-BB88-F044001B9AF9}">
  <dimension ref="A1:H45"/>
  <sheetViews>
    <sheetView topLeftCell="A16" workbookViewId="0">
      <selection activeCell="B41" sqref="B41"/>
    </sheetView>
  </sheetViews>
  <sheetFormatPr defaultRowHeight="13.5"/>
  <cols>
    <col min="1" max="1" width="6.28515625" style="4" customWidth="1"/>
    <col min="2" max="2" width="70.85546875" style="5" customWidth="1"/>
    <col min="3" max="3" width="18" style="5" customWidth="1"/>
    <col min="4" max="16384" width="9.140625" style="5"/>
  </cols>
  <sheetData>
    <row r="1" spans="1:8" s="28" customFormat="1" ht="14.25">
      <c r="A1" s="27"/>
      <c r="C1" s="34" t="s">
        <v>178</v>
      </c>
    </row>
    <row r="2" spans="1:8" s="28" customFormat="1" ht="14.25">
      <c r="A2" s="27"/>
      <c r="C2" s="30" t="s">
        <v>28</v>
      </c>
    </row>
    <row r="3" spans="1:8" s="28" customFormat="1" ht="14.25" thickBot="1">
      <c r="A3" s="27"/>
      <c r="B3" s="20" t="s">
        <v>746</v>
      </c>
      <c r="C3" s="20"/>
    </row>
    <row r="4" spans="1:8" s="130" customFormat="1" ht="17.25" customHeight="1">
      <c r="A4" s="222"/>
      <c r="B4" s="974" t="s">
        <v>29</v>
      </c>
      <c r="C4" s="974"/>
      <c r="D4" s="222"/>
      <c r="E4" s="222"/>
      <c r="F4" s="222"/>
      <c r="G4" s="222"/>
      <c r="H4" s="222"/>
    </row>
    <row r="5" spans="1:8" s="28" customFormat="1" ht="24" customHeight="1">
      <c r="A5" s="973" t="s">
        <v>143</v>
      </c>
      <c r="B5" s="973"/>
      <c r="C5" s="973"/>
    </row>
    <row r="6" spans="1:8" s="28" customFormat="1">
      <c r="A6" s="938" t="s">
        <v>716</v>
      </c>
      <c r="B6" s="938"/>
      <c r="C6" s="938"/>
    </row>
    <row r="7" spans="1:8" s="28" customFormat="1">
      <c r="A7" s="27"/>
      <c r="B7" s="118"/>
      <c r="C7" s="118"/>
    </row>
    <row r="8" spans="1:8">
      <c r="A8" s="27"/>
      <c r="B8" s="373"/>
      <c r="C8" s="373"/>
    </row>
    <row r="9" spans="1:8" ht="45.75" customHeight="1">
      <c r="A9" s="27"/>
      <c r="B9" s="972" t="s">
        <v>888</v>
      </c>
      <c r="C9" s="972"/>
    </row>
    <row r="10" spans="1:8">
      <c r="A10" s="27"/>
      <c r="B10" s="118"/>
      <c r="C10" s="118"/>
    </row>
    <row r="11" spans="1:8" ht="35.25" customHeight="1">
      <c r="A11" s="136" t="s">
        <v>83</v>
      </c>
      <c r="B11" s="26" t="s">
        <v>174</v>
      </c>
      <c r="C11" s="26" t="s">
        <v>175</v>
      </c>
    </row>
    <row r="12" spans="1:8">
      <c r="A12" s="136">
        <v>1</v>
      </c>
      <c r="B12" s="26">
        <v>2</v>
      </c>
      <c r="C12" s="26">
        <v>3</v>
      </c>
    </row>
    <row r="13" spans="1:8" ht="14.25">
      <c r="A13" s="136" t="s">
        <v>2</v>
      </c>
      <c r="B13" s="177" t="s">
        <v>343</v>
      </c>
      <c r="C13" s="136">
        <f>+C14+C15</f>
        <v>9</v>
      </c>
    </row>
    <row r="14" spans="1:8">
      <c r="A14" s="136"/>
      <c r="B14" s="374" t="s">
        <v>832</v>
      </c>
      <c r="C14" s="136">
        <v>1</v>
      </c>
    </row>
    <row r="15" spans="1:8">
      <c r="A15" s="136"/>
      <c r="B15" s="374" t="s">
        <v>833</v>
      </c>
      <c r="C15" s="136">
        <v>8</v>
      </c>
    </row>
    <row r="16" spans="1:8" ht="14.25">
      <c r="A16" s="136" t="s">
        <v>3</v>
      </c>
      <c r="B16" s="177" t="s">
        <v>834</v>
      </c>
      <c r="C16" s="136">
        <f>+C17</f>
        <v>1</v>
      </c>
    </row>
    <row r="17" spans="1:8">
      <c r="A17" s="136"/>
      <c r="B17" s="374" t="s">
        <v>835</v>
      </c>
      <c r="C17" s="136">
        <v>1</v>
      </c>
    </row>
    <row r="18" spans="1:8" ht="14.25">
      <c r="A18" s="136" t="s">
        <v>4</v>
      </c>
      <c r="B18" s="177" t="s">
        <v>283</v>
      </c>
      <c r="C18" s="136">
        <f>+C19+C20+C21+C22</f>
        <v>15</v>
      </c>
    </row>
    <row r="19" spans="1:8">
      <c r="A19" s="136"/>
      <c r="B19" s="374" t="s">
        <v>836</v>
      </c>
      <c r="C19" s="136">
        <v>3</v>
      </c>
    </row>
    <row r="20" spans="1:8">
      <c r="A20" s="136"/>
      <c r="B20" s="374" t="s">
        <v>837</v>
      </c>
      <c r="C20" s="136">
        <v>3</v>
      </c>
    </row>
    <row r="21" spans="1:8">
      <c r="A21" s="136"/>
      <c r="B21" s="374" t="s">
        <v>838</v>
      </c>
      <c r="C21" s="136">
        <v>1</v>
      </c>
    </row>
    <row r="22" spans="1:8">
      <c r="A22" s="136"/>
      <c r="B22" s="374" t="s">
        <v>839</v>
      </c>
      <c r="C22" s="136">
        <v>8</v>
      </c>
    </row>
    <row r="23" spans="1:8" ht="14.25">
      <c r="A23" s="136" t="s">
        <v>4</v>
      </c>
      <c r="B23" s="177" t="s">
        <v>840</v>
      </c>
      <c r="C23" s="136">
        <f>+C24+C25+C26++C27</f>
        <v>4</v>
      </c>
    </row>
    <row r="24" spans="1:8">
      <c r="A24" s="136"/>
      <c r="B24" s="374" t="s">
        <v>841</v>
      </c>
      <c r="C24" s="136">
        <v>1</v>
      </c>
    </row>
    <row r="25" spans="1:8">
      <c r="A25" s="136"/>
      <c r="B25" s="374" t="s">
        <v>842</v>
      </c>
      <c r="C25" s="136">
        <v>1</v>
      </c>
    </row>
    <row r="26" spans="1:8">
      <c r="A26" s="136"/>
      <c r="B26" s="690" t="s">
        <v>843</v>
      </c>
      <c r="C26" s="136">
        <v>1</v>
      </c>
    </row>
    <row r="27" spans="1:8">
      <c r="A27" s="136"/>
      <c r="B27" s="374" t="s">
        <v>844</v>
      </c>
      <c r="C27" s="136">
        <v>1</v>
      </c>
    </row>
    <row r="28" spans="1:8" ht="35.25" customHeight="1">
      <c r="A28" s="136" t="s">
        <v>4</v>
      </c>
      <c r="B28" s="177" t="s">
        <v>339</v>
      </c>
      <c r="C28" s="691">
        <f>+C31+C34</f>
        <v>68</v>
      </c>
    </row>
    <row r="29" spans="1:8" ht="14.25">
      <c r="A29" s="136"/>
      <c r="B29" s="177" t="s">
        <v>340</v>
      </c>
      <c r="C29" s="136"/>
    </row>
    <row r="30" spans="1:8" ht="14.25">
      <c r="A30" s="148" t="s">
        <v>342</v>
      </c>
      <c r="B30" s="25" t="s">
        <v>341</v>
      </c>
      <c r="C30" s="691">
        <f>+C31+C34</f>
        <v>68</v>
      </c>
    </row>
    <row r="31" spans="1:8" ht="14.25">
      <c r="A31" s="136"/>
      <c r="B31" s="177" t="s">
        <v>176</v>
      </c>
      <c r="C31" s="136">
        <f>SUM(C33:C33)</f>
        <v>32</v>
      </c>
    </row>
    <row r="32" spans="1:8" ht="15">
      <c r="A32" s="136"/>
      <c r="B32" s="59" t="s">
        <v>157</v>
      </c>
      <c r="C32" s="136"/>
      <c r="F32" s="376"/>
      <c r="H32" s="377"/>
    </row>
    <row r="33" spans="1:3">
      <c r="A33" s="136">
        <v>1</v>
      </c>
      <c r="B33" s="59" t="s">
        <v>845</v>
      </c>
      <c r="C33" s="136">
        <v>32</v>
      </c>
    </row>
    <row r="34" spans="1:3" ht="14.25">
      <c r="A34" s="136"/>
      <c r="B34" s="177" t="s">
        <v>177</v>
      </c>
      <c r="C34" s="691">
        <f>SUM(C36:C42)</f>
        <v>36</v>
      </c>
    </row>
    <row r="35" spans="1:3">
      <c r="A35" s="136"/>
      <c r="B35" s="59" t="s">
        <v>157</v>
      </c>
      <c r="C35" s="136"/>
    </row>
    <row r="36" spans="1:3">
      <c r="A36" s="136">
        <v>1</v>
      </c>
      <c r="B36" s="59" t="s">
        <v>846</v>
      </c>
      <c r="C36" s="136">
        <v>11</v>
      </c>
    </row>
    <row r="37" spans="1:3">
      <c r="A37" s="136">
        <v>2</v>
      </c>
      <c r="B37" s="59" t="s">
        <v>847</v>
      </c>
      <c r="C37" s="136">
        <v>4</v>
      </c>
    </row>
    <row r="38" spans="1:3">
      <c r="A38" s="136">
        <v>3</v>
      </c>
      <c r="B38" s="59" t="s">
        <v>848</v>
      </c>
      <c r="C38" s="136">
        <v>6</v>
      </c>
    </row>
    <row r="39" spans="1:3">
      <c r="A39" s="136">
        <v>4</v>
      </c>
      <c r="B39" s="59" t="s">
        <v>849</v>
      </c>
      <c r="C39" s="136">
        <v>4</v>
      </c>
    </row>
    <row r="40" spans="1:3">
      <c r="A40" s="136">
        <v>5</v>
      </c>
      <c r="B40" s="59" t="s">
        <v>1311</v>
      </c>
      <c r="C40" s="136">
        <v>3</v>
      </c>
    </row>
    <row r="41" spans="1:3">
      <c r="A41" s="136">
        <v>6</v>
      </c>
      <c r="B41" s="59" t="s">
        <v>1312</v>
      </c>
      <c r="C41" s="136">
        <v>4</v>
      </c>
    </row>
    <row r="42" spans="1:3">
      <c r="A42" s="136">
        <v>7</v>
      </c>
      <c r="B42" s="59" t="s">
        <v>889</v>
      </c>
      <c r="C42" s="136">
        <v>4</v>
      </c>
    </row>
    <row r="43" spans="1:3" ht="28.5">
      <c r="A43" s="136" t="s">
        <v>25</v>
      </c>
      <c r="B43" s="25" t="s">
        <v>284</v>
      </c>
      <c r="C43" s="136">
        <v>17</v>
      </c>
    </row>
    <row r="44" spans="1:3">
      <c r="A44" s="136"/>
      <c r="B44" s="59"/>
      <c r="C44" s="136"/>
    </row>
    <row r="45" spans="1:3" s="153" customFormat="1" ht="30.75" customHeight="1">
      <c r="A45" s="148"/>
      <c r="B45" s="378" t="s">
        <v>286</v>
      </c>
      <c r="C45" s="148">
        <f>C13+C16+C18+C23+C28+C43</f>
        <v>114</v>
      </c>
    </row>
  </sheetData>
  <mergeCells count="4">
    <mergeCell ref="B9:C9"/>
    <mergeCell ref="A5:C5"/>
    <mergeCell ref="A6:C6"/>
    <mergeCell ref="B4:C4"/>
  </mergeCells>
  <phoneticPr fontId="2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E2FDF-CD2E-440E-88E5-307148FFEFE9}">
  <dimension ref="A1:AM56"/>
  <sheetViews>
    <sheetView topLeftCell="T1" zoomScaleNormal="100" workbookViewId="0">
      <selection activeCell="AO8" sqref="AO8"/>
    </sheetView>
  </sheetViews>
  <sheetFormatPr defaultRowHeight="13.5"/>
  <cols>
    <col min="1" max="1" width="3.5703125" style="4" customWidth="1"/>
    <col min="2" max="2" width="29.42578125" style="5" customWidth="1"/>
    <col min="3" max="3" width="10.7109375" style="5" customWidth="1"/>
    <col min="4" max="4" width="9.5703125" style="5" customWidth="1"/>
    <col min="5" max="5" width="12.5703125" style="5" customWidth="1"/>
    <col min="6" max="6" width="9.5703125" style="5" customWidth="1"/>
    <col min="7" max="7" width="11.140625" style="5" customWidth="1"/>
    <col min="8" max="8" width="15" style="5" customWidth="1"/>
    <col min="9" max="9" width="11" style="5" customWidth="1"/>
    <col min="10" max="10" width="15" style="5" customWidth="1"/>
    <col min="11" max="11" width="13.85546875" style="5" customWidth="1"/>
    <col min="12" max="12" width="10.85546875" style="5" customWidth="1"/>
    <col min="13" max="13" width="14.7109375" style="5" customWidth="1"/>
    <col min="14" max="14" width="11.7109375" style="5" customWidth="1"/>
    <col min="15" max="15" width="15" style="5" customWidth="1"/>
    <col min="16" max="16" width="9.42578125" style="5" customWidth="1"/>
    <col min="17" max="17" width="11.85546875" style="5" customWidth="1"/>
    <col min="18" max="18" width="10.5703125" style="5" customWidth="1"/>
    <col min="19" max="19" width="9" style="5" customWidth="1"/>
    <col min="20" max="20" width="12.5703125" style="5" customWidth="1"/>
    <col min="21" max="21" width="11.5703125" style="5" customWidth="1"/>
    <col min="22" max="22" width="11.42578125" style="5" customWidth="1"/>
    <col min="23" max="23" width="10.5703125" style="5" customWidth="1"/>
    <col min="24" max="24" width="9.28515625" style="5" customWidth="1"/>
    <col min="25" max="25" width="10.5703125" style="5" customWidth="1"/>
    <col min="26" max="26" width="11.140625" style="5" customWidth="1"/>
    <col min="27" max="27" width="15" style="5" customWidth="1"/>
    <col min="28" max="28" width="11" style="5" customWidth="1"/>
    <col min="29" max="29" width="15" style="5" customWidth="1"/>
    <col min="30" max="30" width="13.85546875" style="5" customWidth="1"/>
    <col min="31" max="31" width="10.85546875" style="5" customWidth="1"/>
    <col min="32" max="32" width="14.7109375" style="5" customWidth="1"/>
    <col min="33" max="33" width="11.140625" style="5" customWidth="1"/>
    <col min="34" max="34" width="15" style="5" customWidth="1"/>
    <col min="35" max="35" width="11" style="5" customWidth="1"/>
    <col min="36" max="36" width="15" style="5" customWidth="1"/>
    <col min="37" max="37" width="13.85546875" style="5" customWidth="1"/>
    <col min="38" max="38" width="10.85546875" style="5" customWidth="1"/>
    <col min="39" max="39" width="14.7109375" style="5" customWidth="1"/>
    <col min="40" max="16384" width="9.140625" style="5"/>
  </cols>
  <sheetData>
    <row r="1" spans="1:39" ht="16.5">
      <c r="A1" s="27"/>
      <c r="B1" s="351" t="s">
        <v>181</v>
      </c>
      <c r="C1" s="351"/>
      <c r="D1" s="28"/>
      <c r="E1" s="28"/>
      <c r="F1" s="28"/>
      <c r="G1" s="28"/>
      <c r="H1" s="28"/>
      <c r="I1" s="28"/>
      <c r="J1" s="28"/>
      <c r="K1" s="19"/>
      <c r="L1" s="28"/>
      <c r="M1" s="91" t="s">
        <v>194</v>
      </c>
      <c r="N1" s="19"/>
      <c r="O1" s="28"/>
      <c r="P1" s="28"/>
      <c r="Q1" s="28"/>
      <c r="R1" s="28"/>
      <c r="S1" s="19"/>
      <c r="T1" s="19"/>
      <c r="U1" s="19"/>
      <c r="V1" s="28"/>
      <c r="W1" s="91"/>
      <c r="X1" s="19"/>
      <c r="Y1" s="28"/>
      <c r="Z1" s="28"/>
      <c r="AA1" s="28"/>
      <c r="AB1" s="28"/>
      <c r="AC1" s="28"/>
      <c r="AD1" s="19"/>
      <c r="AE1" s="28"/>
      <c r="AF1" s="91"/>
      <c r="AG1" s="28"/>
      <c r="AH1" s="28"/>
      <c r="AI1" s="28"/>
      <c r="AJ1" s="28"/>
      <c r="AK1" s="19"/>
      <c r="AL1" s="28"/>
      <c r="AM1" s="91"/>
    </row>
    <row r="2" spans="1:39" ht="24" customHeight="1" thickBot="1">
      <c r="A2" s="27"/>
      <c r="B2" s="352"/>
      <c r="C2" s="352"/>
      <c r="D2" s="117"/>
      <c r="E2" s="117"/>
      <c r="F2" s="117"/>
      <c r="G2" s="20"/>
      <c r="H2" s="117"/>
      <c r="I2" s="117"/>
      <c r="J2" s="117"/>
      <c r="L2" s="104"/>
      <c r="M2" s="263" t="s">
        <v>28</v>
      </c>
      <c r="N2" s="104"/>
      <c r="O2" s="9"/>
      <c r="P2" s="9"/>
      <c r="Q2" s="104"/>
      <c r="R2" s="104"/>
      <c r="S2" s="9"/>
      <c r="T2" s="118"/>
      <c r="U2" s="900"/>
      <c r="V2" s="900"/>
      <c r="W2" s="900"/>
      <c r="X2" s="900"/>
      <c r="Y2" s="900"/>
      <c r="Z2" s="6"/>
      <c r="AA2" s="9"/>
      <c r="AB2" s="9"/>
      <c r="AC2" s="9"/>
      <c r="AE2" s="104"/>
      <c r="AF2" s="263"/>
      <c r="AG2" s="6"/>
      <c r="AH2" s="9"/>
      <c r="AI2" s="9"/>
      <c r="AJ2" s="9"/>
      <c r="AL2" s="104"/>
      <c r="AM2" s="263"/>
    </row>
    <row r="3" spans="1:39" ht="25.5" customHeight="1">
      <c r="A3" s="27"/>
      <c r="B3" s="353" t="s">
        <v>29</v>
      </c>
      <c r="C3" s="353"/>
      <c r="D3" s="19"/>
      <c r="E3" s="19"/>
      <c r="F3" s="19"/>
      <c r="G3" s="119"/>
      <c r="H3" s="19"/>
      <c r="I3" s="28"/>
      <c r="J3" s="28"/>
      <c r="K3" s="28"/>
      <c r="L3" s="28"/>
      <c r="M3" s="36" t="s">
        <v>179</v>
      </c>
      <c r="N3" s="31"/>
      <c r="O3" s="19"/>
      <c r="P3" s="28"/>
      <c r="Q3" s="28"/>
      <c r="R3" s="28"/>
      <c r="S3" s="28"/>
      <c r="T3" s="28"/>
      <c r="U3" s="28"/>
      <c r="V3" s="28"/>
      <c r="W3" s="28"/>
      <c r="X3" s="28"/>
      <c r="Y3" s="36"/>
      <c r="Z3" s="119"/>
      <c r="AA3" s="19"/>
      <c r="AB3" s="28"/>
      <c r="AC3" s="28"/>
      <c r="AD3" s="28"/>
      <c r="AE3" s="28"/>
      <c r="AF3" s="36"/>
      <c r="AG3" s="119"/>
      <c r="AH3" s="19"/>
      <c r="AI3" s="28"/>
      <c r="AJ3" s="28"/>
      <c r="AK3" s="28"/>
      <c r="AL3" s="28"/>
      <c r="AM3" s="36"/>
    </row>
    <row r="4" spans="1:39" s="153" customFormat="1" ht="14.25" customHeight="1">
      <c r="A4" s="182"/>
      <c r="B4" s="354"/>
      <c r="C4" s="987" t="s">
        <v>523</v>
      </c>
      <c r="D4" s="987" t="s">
        <v>460</v>
      </c>
      <c r="E4" s="232"/>
      <c r="F4" s="233"/>
      <c r="G4" s="234"/>
      <c r="H4" s="233"/>
      <c r="I4" s="233"/>
      <c r="J4" s="234" t="s">
        <v>457</v>
      </c>
      <c r="K4" s="233"/>
      <c r="L4" s="233"/>
      <c r="M4" s="277"/>
      <c r="N4" s="275"/>
      <c r="O4" s="233"/>
      <c r="P4" s="275"/>
      <c r="Q4" s="275" t="s">
        <v>392</v>
      </c>
      <c r="R4" s="275"/>
      <c r="S4" s="275"/>
      <c r="T4" s="276"/>
      <c r="U4" s="977" t="s">
        <v>180</v>
      </c>
      <c r="V4" s="978"/>
      <c r="W4" s="978"/>
      <c r="X4" s="978"/>
      <c r="Y4" s="979"/>
      <c r="Z4" s="983" t="s">
        <v>531</v>
      </c>
      <c r="AA4" s="984"/>
      <c r="AB4" s="984"/>
      <c r="AC4" s="984"/>
      <c r="AD4" s="984"/>
      <c r="AE4" s="984"/>
      <c r="AF4" s="985"/>
      <c r="AG4" s="980" t="s">
        <v>654</v>
      </c>
      <c r="AH4" s="981"/>
      <c r="AI4" s="981"/>
      <c r="AJ4" s="981"/>
      <c r="AK4" s="981"/>
      <c r="AL4" s="981"/>
      <c r="AM4" s="982"/>
    </row>
    <row r="5" spans="1:39" ht="76.5">
      <c r="A5" s="147" t="s">
        <v>83</v>
      </c>
      <c r="B5" s="228" t="s">
        <v>182</v>
      </c>
      <c r="C5" s="988"/>
      <c r="D5" s="988"/>
      <c r="E5" s="45" t="s">
        <v>183</v>
      </c>
      <c r="F5" s="45" t="s">
        <v>184</v>
      </c>
      <c r="G5" s="45" t="s">
        <v>175</v>
      </c>
      <c r="H5" s="331" t="s">
        <v>461</v>
      </c>
      <c r="I5" s="332" t="s">
        <v>462</v>
      </c>
      <c r="J5" s="206" t="s">
        <v>249</v>
      </c>
      <c r="K5" s="45" t="s">
        <v>186</v>
      </c>
      <c r="L5" s="45" t="s">
        <v>463</v>
      </c>
      <c r="M5" s="45" t="s">
        <v>476</v>
      </c>
      <c r="N5" s="45" t="s">
        <v>175</v>
      </c>
      <c r="O5" s="331" t="s">
        <v>395</v>
      </c>
      <c r="P5" s="332" t="s">
        <v>396</v>
      </c>
      <c r="Q5" s="45" t="s">
        <v>203</v>
      </c>
      <c r="R5" s="45" t="s">
        <v>186</v>
      </c>
      <c r="S5" s="45" t="s">
        <v>463</v>
      </c>
      <c r="T5" s="45" t="s">
        <v>475</v>
      </c>
      <c r="U5" s="45" t="s">
        <v>175</v>
      </c>
      <c r="V5" s="45" t="s">
        <v>203</v>
      </c>
      <c r="W5" s="45" t="s">
        <v>186</v>
      </c>
      <c r="X5" s="45" t="s">
        <v>463</v>
      </c>
      <c r="Y5" s="45" t="s">
        <v>480</v>
      </c>
      <c r="Z5" s="45" t="s">
        <v>175</v>
      </c>
      <c r="AA5" s="331" t="s">
        <v>532</v>
      </c>
      <c r="AB5" s="332" t="s">
        <v>533</v>
      </c>
      <c r="AC5" s="45" t="s">
        <v>203</v>
      </c>
      <c r="AD5" s="45" t="s">
        <v>186</v>
      </c>
      <c r="AE5" s="45" t="s">
        <v>463</v>
      </c>
      <c r="AF5" s="45" t="s">
        <v>477</v>
      </c>
      <c r="AG5" s="45" t="s">
        <v>175</v>
      </c>
      <c r="AH5" s="331" t="s">
        <v>673</v>
      </c>
      <c r="AI5" s="332" t="s">
        <v>668</v>
      </c>
      <c r="AJ5" s="45" t="s">
        <v>203</v>
      </c>
      <c r="AK5" s="45" t="s">
        <v>186</v>
      </c>
      <c r="AL5" s="45" t="s">
        <v>463</v>
      </c>
      <c r="AM5" s="45" t="s">
        <v>478</v>
      </c>
    </row>
    <row r="6" spans="1:39" s="16" customFormat="1" ht="12.75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81">
        <v>9</v>
      </c>
      <c r="J6" s="81">
        <v>10</v>
      </c>
      <c r="K6" s="81">
        <v>11</v>
      </c>
      <c r="L6" s="81">
        <v>12</v>
      </c>
      <c r="M6" s="81">
        <v>13</v>
      </c>
      <c r="N6" s="81">
        <v>14</v>
      </c>
      <c r="O6" s="81">
        <v>15</v>
      </c>
      <c r="P6" s="81">
        <v>16</v>
      </c>
      <c r="Q6" s="81">
        <v>17</v>
      </c>
      <c r="R6" s="81">
        <v>18</v>
      </c>
      <c r="S6" s="81">
        <v>19</v>
      </c>
      <c r="T6" s="81">
        <v>20</v>
      </c>
      <c r="U6" s="81">
        <v>21</v>
      </c>
      <c r="V6" s="81">
        <v>22</v>
      </c>
      <c r="W6" s="81">
        <v>23</v>
      </c>
      <c r="X6" s="81">
        <v>24</v>
      </c>
      <c r="Y6" s="81">
        <v>25</v>
      </c>
      <c r="Z6" s="81">
        <v>26</v>
      </c>
      <c r="AA6" s="81">
        <v>27</v>
      </c>
      <c r="AB6" s="81">
        <v>28</v>
      </c>
      <c r="AC6" s="81">
        <v>29</v>
      </c>
      <c r="AD6" s="81">
        <v>30</v>
      </c>
      <c r="AE6" s="81">
        <v>31</v>
      </c>
      <c r="AF6" s="81">
        <v>32</v>
      </c>
      <c r="AG6" s="81">
        <v>33</v>
      </c>
      <c r="AH6" s="81">
        <v>34</v>
      </c>
      <c r="AI6" s="81">
        <v>35</v>
      </c>
      <c r="AJ6" s="81">
        <v>36</v>
      </c>
      <c r="AK6" s="81">
        <v>37</v>
      </c>
      <c r="AL6" s="81">
        <v>38</v>
      </c>
      <c r="AM6" s="81">
        <v>39</v>
      </c>
    </row>
    <row r="7" spans="1:39" ht="18.75" customHeight="1">
      <c r="A7" s="148" t="s">
        <v>2</v>
      </c>
      <c r="B7" s="355" t="s">
        <v>343</v>
      </c>
      <c r="C7" s="150"/>
      <c r="D7" s="150"/>
      <c r="E7" s="150"/>
      <c r="F7" s="150"/>
      <c r="G7" s="149"/>
      <c r="H7" s="150"/>
      <c r="I7" s="150"/>
      <c r="J7" s="150"/>
      <c r="K7" s="150"/>
      <c r="L7" s="150"/>
      <c r="M7" s="150"/>
      <c r="N7" s="149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49"/>
      <c r="AA7" s="150"/>
      <c r="AB7" s="150"/>
      <c r="AC7" s="150"/>
      <c r="AD7" s="150"/>
      <c r="AE7" s="150"/>
      <c r="AF7" s="150"/>
      <c r="AG7" s="149"/>
      <c r="AH7" s="150"/>
      <c r="AI7" s="150"/>
      <c r="AJ7" s="150"/>
      <c r="AK7" s="150"/>
      <c r="AL7" s="150"/>
      <c r="AM7" s="150"/>
    </row>
    <row r="8" spans="1:39">
      <c r="A8" s="136"/>
      <c r="B8" s="214" t="s">
        <v>157</v>
      </c>
      <c r="C8" s="150"/>
      <c r="D8" s="150"/>
      <c r="E8" s="150"/>
      <c r="F8" s="150"/>
      <c r="G8" s="123"/>
      <c r="H8" s="150"/>
      <c r="I8" s="150"/>
      <c r="J8" s="150"/>
      <c r="K8" s="150"/>
      <c r="L8" s="150"/>
      <c r="M8" s="150"/>
      <c r="N8" s="123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23"/>
      <c r="AA8" s="150"/>
      <c r="AB8" s="150"/>
      <c r="AC8" s="150"/>
      <c r="AD8" s="150"/>
      <c r="AE8" s="150"/>
      <c r="AF8" s="150"/>
      <c r="AG8" s="123"/>
      <c r="AH8" s="150"/>
      <c r="AI8" s="150"/>
      <c r="AJ8" s="150"/>
      <c r="AK8" s="150"/>
      <c r="AL8" s="150"/>
      <c r="AM8" s="150"/>
    </row>
    <row r="9" spans="1:39">
      <c r="A9" s="136"/>
      <c r="B9" s="214"/>
      <c r="C9" s="150"/>
      <c r="D9" s="150"/>
      <c r="E9" s="150"/>
      <c r="F9" s="150"/>
      <c r="G9" s="123"/>
      <c r="H9" s="150"/>
      <c r="I9" s="150"/>
      <c r="J9" s="123"/>
      <c r="K9" s="123"/>
      <c r="L9" s="123"/>
      <c r="M9" s="123"/>
      <c r="N9" s="123"/>
      <c r="O9" s="150"/>
      <c r="P9" s="150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50"/>
      <c r="AB9" s="150"/>
      <c r="AC9" s="123"/>
      <c r="AD9" s="123"/>
      <c r="AE9" s="123"/>
      <c r="AF9" s="123"/>
      <c r="AG9" s="123"/>
      <c r="AH9" s="150"/>
      <c r="AI9" s="150"/>
      <c r="AJ9" s="123"/>
      <c r="AK9" s="123"/>
      <c r="AL9" s="123"/>
      <c r="AM9" s="123"/>
    </row>
    <row r="10" spans="1:39">
      <c r="A10" s="136">
        <v>1</v>
      </c>
      <c r="B10" s="64"/>
      <c r="C10" s="150"/>
      <c r="D10" s="150"/>
      <c r="E10" s="136"/>
      <c r="F10" s="150" t="s">
        <v>1</v>
      </c>
      <c r="G10" s="59"/>
      <c r="H10" s="150" t="s">
        <v>1</v>
      </c>
      <c r="I10" s="150"/>
      <c r="J10" s="136"/>
      <c r="K10" s="136"/>
      <c r="L10" s="136"/>
      <c r="M10" s="150">
        <f>J10+K10+L10</f>
        <v>0</v>
      </c>
      <c r="N10" s="59"/>
      <c r="O10" s="150" t="s">
        <v>1</v>
      </c>
      <c r="P10" s="150"/>
      <c r="Q10" s="136"/>
      <c r="R10" s="136"/>
      <c r="S10" s="136"/>
      <c r="T10" s="150">
        <f>Q10+R10+S10</f>
        <v>0</v>
      </c>
      <c r="U10" s="150">
        <f>+G10-N10</f>
        <v>0</v>
      </c>
      <c r="V10" s="150">
        <f t="shared" ref="V10:X12" si="0">J10-Q10</f>
        <v>0</v>
      </c>
      <c r="W10" s="150">
        <f t="shared" si="0"/>
        <v>0</v>
      </c>
      <c r="X10" s="150">
        <f t="shared" si="0"/>
        <v>0</v>
      </c>
      <c r="Y10" s="150">
        <f>V10+W10+X10</f>
        <v>0</v>
      </c>
      <c r="Z10" s="59"/>
      <c r="AA10" s="150" t="s">
        <v>1</v>
      </c>
      <c r="AB10" s="150"/>
      <c r="AC10" s="136"/>
      <c r="AD10" s="136"/>
      <c r="AE10" s="136"/>
      <c r="AF10" s="150">
        <f>AC10+AD10+AE10</f>
        <v>0</v>
      </c>
      <c r="AG10" s="59"/>
      <c r="AH10" s="150" t="s">
        <v>1</v>
      </c>
      <c r="AI10" s="150"/>
      <c r="AJ10" s="136"/>
      <c r="AK10" s="136"/>
      <c r="AL10" s="136"/>
      <c r="AM10" s="150">
        <f>AJ10+AK10+AL10</f>
        <v>0</v>
      </c>
    </row>
    <row r="11" spans="1:39">
      <c r="A11" s="136">
        <v>2</v>
      </c>
      <c r="B11" s="64"/>
      <c r="C11" s="150"/>
      <c r="D11" s="150"/>
      <c r="E11" s="136"/>
      <c r="F11" s="150" t="s">
        <v>1</v>
      </c>
      <c r="G11" s="59"/>
      <c r="H11" s="150" t="s">
        <v>1</v>
      </c>
      <c r="I11" s="150"/>
      <c r="J11" s="136"/>
      <c r="K11" s="136"/>
      <c r="L11" s="136"/>
      <c r="M11" s="150">
        <f>J11+K11+L11</f>
        <v>0</v>
      </c>
      <c r="N11" s="59"/>
      <c r="O11" s="150" t="s">
        <v>1</v>
      </c>
      <c r="P11" s="150"/>
      <c r="Q11" s="136"/>
      <c r="R11" s="136"/>
      <c r="S11" s="136"/>
      <c r="T11" s="150">
        <f>Q11+R11+S11</f>
        <v>0</v>
      </c>
      <c r="U11" s="150">
        <f>+G11-N11</f>
        <v>0</v>
      </c>
      <c r="V11" s="150">
        <f t="shared" si="0"/>
        <v>0</v>
      </c>
      <c r="W11" s="150">
        <f t="shared" si="0"/>
        <v>0</v>
      </c>
      <c r="X11" s="150">
        <f t="shared" si="0"/>
        <v>0</v>
      </c>
      <c r="Y11" s="150">
        <f>V11+W11+X11</f>
        <v>0</v>
      </c>
      <c r="Z11" s="59"/>
      <c r="AA11" s="150" t="s">
        <v>1</v>
      </c>
      <c r="AB11" s="150"/>
      <c r="AC11" s="136"/>
      <c r="AD11" s="136"/>
      <c r="AE11" s="136"/>
      <c r="AF11" s="150">
        <f>AC11+AD11+AE11</f>
        <v>0</v>
      </c>
      <c r="AG11" s="59"/>
      <c r="AH11" s="150" t="s">
        <v>1</v>
      </c>
      <c r="AI11" s="150"/>
      <c r="AJ11" s="136"/>
      <c r="AK11" s="136"/>
      <c r="AL11" s="136"/>
      <c r="AM11" s="150">
        <f>AJ11+AK11+AL11</f>
        <v>0</v>
      </c>
    </row>
    <row r="12" spans="1:39">
      <c r="A12" s="136">
        <v>3</v>
      </c>
      <c r="B12" s="64"/>
      <c r="C12" s="150"/>
      <c r="D12" s="150"/>
      <c r="E12" s="136"/>
      <c r="F12" s="150" t="s">
        <v>1</v>
      </c>
      <c r="G12" s="59"/>
      <c r="H12" s="150" t="s">
        <v>1</v>
      </c>
      <c r="I12" s="150"/>
      <c r="J12" s="136"/>
      <c r="K12" s="136"/>
      <c r="L12" s="136"/>
      <c r="M12" s="150">
        <f>J12+K12+L12</f>
        <v>0</v>
      </c>
      <c r="N12" s="59"/>
      <c r="O12" s="150" t="s">
        <v>1</v>
      </c>
      <c r="P12" s="150"/>
      <c r="Q12" s="136"/>
      <c r="R12" s="136"/>
      <c r="S12" s="136"/>
      <c r="T12" s="150">
        <f>Q12+R12+S12</f>
        <v>0</v>
      </c>
      <c r="U12" s="150">
        <f>+G12-N12</f>
        <v>0</v>
      </c>
      <c r="V12" s="150">
        <f t="shared" si="0"/>
        <v>0</v>
      </c>
      <c r="W12" s="150">
        <f t="shared" si="0"/>
        <v>0</v>
      </c>
      <c r="X12" s="150">
        <f t="shared" si="0"/>
        <v>0</v>
      </c>
      <c r="Y12" s="150">
        <f>V12+W12+X12</f>
        <v>0</v>
      </c>
      <c r="Z12" s="59"/>
      <c r="AA12" s="150" t="s">
        <v>1</v>
      </c>
      <c r="AB12" s="150"/>
      <c r="AC12" s="136"/>
      <c r="AD12" s="136"/>
      <c r="AE12" s="136"/>
      <c r="AF12" s="150">
        <f>AC12+AD12+AE12</f>
        <v>0</v>
      </c>
      <c r="AG12" s="59"/>
      <c r="AH12" s="150" t="s">
        <v>1</v>
      </c>
      <c r="AI12" s="150"/>
      <c r="AJ12" s="136"/>
      <c r="AK12" s="136"/>
      <c r="AL12" s="136"/>
      <c r="AM12" s="150">
        <f>AJ12+AK12+AL12</f>
        <v>0</v>
      </c>
    </row>
    <row r="13" spans="1:39">
      <c r="A13" s="136"/>
      <c r="B13" s="64"/>
      <c r="C13" s="64"/>
      <c r="D13" s="150"/>
      <c r="E13" s="136"/>
      <c r="F13" s="150"/>
      <c r="G13" s="59"/>
      <c r="H13" s="150"/>
      <c r="I13" s="150"/>
      <c r="J13" s="136"/>
      <c r="K13" s="136"/>
      <c r="L13" s="136"/>
      <c r="M13" s="150"/>
      <c r="N13" s="59"/>
      <c r="O13" s="150"/>
      <c r="P13" s="150"/>
      <c r="Q13" s="136"/>
      <c r="R13" s="136"/>
      <c r="S13" s="136"/>
      <c r="T13" s="150"/>
      <c r="U13" s="150"/>
      <c r="V13" s="136"/>
      <c r="W13" s="136"/>
      <c r="X13" s="136"/>
      <c r="Y13" s="150"/>
      <c r="Z13" s="59"/>
      <c r="AA13" s="150"/>
      <c r="AB13" s="150"/>
      <c r="AC13" s="136"/>
      <c r="AD13" s="136"/>
      <c r="AE13" s="136"/>
      <c r="AF13" s="150"/>
      <c r="AG13" s="59"/>
      <c r="AH13" s="150"/>
      <c r="AI13" s="150"/>
      <c r="AJ13" s="136"/>
      <c r="AK13" s="136"/>
      <c r="AL13" s="136"/>
      <c r="AM13" s="150"/>
    </row>
    <row r="14" spans="1:39" s="153" customFormat="1" ht="14.25">
      <c r="A14" s="148"/>
      <c r="B14" s="356" t="s">
        <v>82</v>
      </c>
      <c r="C14" s="356"/>
      <c r="D14" s="152" t="s">
        <v>1</v>
      </c>
      <c r="E14" s="152" t="s">
        <v>1</v>
      </c>
      <c r="F14" s="152" t="s">
        <v>1</v>
      </c>
      <c r="G14" s="152">
        <f>SUM(G10:G12)</f>
        <v>0</v>
      </c>
      <c r="H14" s="152" t="s">
        <v>1</v>
      </c>
      <c r="I14" s="152" t="s">
        <v>1</v>
      </c>
      <c r="J14" s="152">
        <f t="shared" ref="J14:Y14" si="1">SUM(J10:J12)</f>
        <v>0</v>
      </c>
      <c r="K14" s="152">
        <f t="shared" si="1"/>
        <v>0</v>
      </c>
      <c r="L14" s="152">
        <f t="shared" si="1"/>
        <v>0</v>
      </c>
      <c r="M14" s="152">
        <f t="shared" si="1"/>
        <v>0</v>
      </c>
      <c r="N14" s="152">
        <f>SUM(N10:N12)</f>
        <v>0</v>
      </c>
      <c r="O14" s="152" t="s">
        <v>1</v>
      </c>
      <c r="P14" s="152" t="s">
        <v>1</v>
      </c>
      <c r="Q14" s="152">
        <f>SUM(Q10:Q12)</f>
        <v>0</v>
      </c>
      <c r="R14" s="152">
        <f>SUM(R10:R12)</f>
        <v>0</v>
      </c>
      <c r="S14" s="152">
        <f>SUM(S10:S12)</f>
        <v>0</v>
      </c>
      <c r="T14" s="152">
        <f>SUM(T10:T12)</f>
        <v>0</v>
      </c>
      <c r="U14" s="152">
        <f t="shared" si="1"/>
        <v>0</v>
      </c>
      <c r="V14" s="152">
        <f t="shared" si="1"/>
        <v>0</v>
      </c>
      <c r="W14" s="152">
        <f t="shared" si="1"/>
        <v>0</v>
      </c>
      <c r="X14" s="152">
        <f t="shared" si="1"/>
        <v>0</v>
      </c>
      <c r="Y14" s="152">
        <f t="shared" si="1"/>
        <v>0</v>
      </c>
      <c r="Z14" s="152">
        <f>SUM(Z10:Z12)</f>
        <v>0</v>
      </c>
      <c r="AA14" s="152" t="s">
        <v>1</v>
      </c>
      <c r="AB14" s="152" t="s">
        <v>1</v>
      </c>
      <c r="AC14" s="152">
        <f>SUM(AC10:AC12)</f>
        <v>0</v>
      </c>
      <c r="AD14" s="152">
        <f>SUM(AD10:AD12)</f>
        <v>0</v>
      </c>
      <c r="AE14" s="152">
        <f>SUM(AE10:AE12)</f>
        <v>0</v>
      </c>
      <c r="AF14" s="152">
        <f>SUM(AF10:AF12)</f>
        <v>0</v>
      </c>
      <c r="AG14" s="152">
        <f>SUM(AG10:AG12)</f>
        <v>0</v>
      </c>
      <c r="AH14" s="152" t="s">
        <v>1</v>
      </c>
      <c r="AI14" s="152" t="s">
        <v>1</v>
      </c>
      <c r="AJ14" s="152">
        <f>SUM(AJ10:AJ12)</f>
        <v>0</v>
      </c>
      <c r="AK14" s="152">
        <f>SUM(AK10:AK12)</f>
        <v>0</v>
      </c>
      <c r="AL14" s="152">
        <f>SUM(AL10:AL12)</f>
        <v>0</v>
      </c>
      <c r="AM14" s="152">
        <f>SUM(AM10:AM12)</f>
        <v>0</v>
      </c>
    </row>
    <row r="15" spans="1:39">
      <c r="A15" s="136"/>
      <c r="B15" s="356"/>
      <c r="C15" s="356"/>
      <c r="D15" s="150"/>
      <c r="E15" s="150"/>
      <c r="F15" s="150"/>
      <c r="G15" s="151"/>
      <c r="H15" s="150"/>
      <c r="I15" s="150"/>
      <c r="J15" s="151"/>
      <c r="K15" s="151"/>
      <c r="L15" s="151"/>
      <c r="M15" s="151"/>
      <c r="N15" s="151"/>
      <c r="O15" s="150"/>
      <c r="P15" s="150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0"/>
      <c r="AB15" s="150"/>
      <c r="AC15" s="151"/>
      <c r="AD15" s="151"/>
      <c r="AE15" s="151"/>
      <c r="AF15" s="151"/>
      <c r="AG15" s="151"/>
      <c r="AH15" s="150"/>
      <c r="AI15" s="150"/>
      <c r="AJ15" s="151"/>
      <c r="AK15" s="151"/>
      <c r="AL15" s="151"/>
      <c r="AM15" s="151"/>
    </row>
    <row r="16" spans="1:39">
      <c r="A16" s="136"/>
      <c r="B16" s="356"/>
      <c r="C16" s="356"/>
      <c r="D16" s="150"/>
      <c r="E16" s="150"/>
      <c r="F16" s="150"/>
      <c r="G16" s="151"/>
      <c r="H16" s="150"/>
      <c r="I16" s="150"/>
      <c r="J16" s="151"/>
      <c r="K16" s="151"/>
      <c r="L16" s="151"/>
      <c r="M16" s="151"/>
      <c r="N16" s="151"/>
      <c r="O16" s="150"/>
      <c r="P16" s="150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0"/>
      <c r="AB16" s="150"/>
      <c r="AC16" s="151"/>
      <c r="AD16" s="151"/>
      <c r="AE16" s="151"/>
      <c r="AF16" s="151"/>
      <c r="AG16" s="151"/>
      <c r="AH16" s="150"/>
      <c r="AI16" s="150"/>
      <c r="AJ16" s="151"/>
      <c r="AK16" s="151"/>
      <c r="AL16" s="151"/>
      <c r="AM16" s="151"/>
    </row>
    <row r="17" spans="1:39" ht="46.5" customHeight="1">
      <c r="A17" s="148" t="s">
        <v>3</v>
      </c>
      <c r="B17" s="355" t="s">
        <v>354</v>
      </c>
      <c r="C17" s="355"/>
      <c r="D17" s="150"/>
      <c r="E17" s="150"/>
      <c r="F17" s="150"/>
      <c r="G17" s="149"/>
      <c r="H17" s="150"/>
      <c r="I17" s="150"/>
      <c r="J17" s="149"/>
      <c r="K17" s="149"/>
      <c r="L17" s="149"/>
      <c r="M17" s="149"/>
      <c r="N17" s="149"/>
      <c r="O17" s="150"/>
      <c r="P17" s="150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50"/>
      <c r="AB17" s="150"/>
      <c r="AC17" s="149"/>
      <c r="AD17" s="149"/>
      <c r="AE17" s="149"/>
      <c r="AF17" s="149"/>
      <c r="AG17" s="149"/>
      <c r="AH17" s="150"/>
      <c r="AI17" s="150"/>
      <c r="AJ17" s="149"/>
      <c r="AK17" s="149"/>
      <c r="AL17" s="149"/>
      <c r="AM17" s="149"/>
    </row>
    <row r="18" spans="1:39">
      <c r="A18" s="136"/>
      <c r="B18" s="214" t="s">
        <v>157</v>
      </c>
      <c r="C18" s="214"/>
      <c r="D18" s="150"/>
      <c r="E18" s="150"/>
      <c r="F18" s="150"/>
      <c r="G18" s="123"/>
      <c r="H18" s="150"/>
      <c r="I18" s="150"/>
      <c r="J18" s="123"/>
      <c r="K18" s="123"/>
      <c r="L18" s="123"/>
      <c r="M18" s="123"/>
      <c r="N18" s="123"/>
      <c r="O18" s="150"/>
      <c r="P18" s="150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50"/>
      <c r="AB18" s="150"/>
      <c r="AC18" s="123"/>
      <c r="AD18" s="123"/>
      <c r="AE18" s="123"/>
      <c r="AF18" s="123"/>
      <c r="AG18" s="123"/>
      <c r="AH18" s="150"/>
      <c r="AI18" s="150"/>
      <c r="AJ18" s="123"/>
      <c r="AK18" s="123"/>
      <c r="AL18" s="123"/>
      <c r="AM18" s="123"/>
    </row>
    <row r="19" spans="1:39">
      <c r="A19" s="136">
        <v>1</v>
      </c>
      <c r="B19" s="154"/>
      <c r="C19" s="154"/>
      <c r="D19" s="150"/>
      <c r="E19" s="136"/>
      <c r="F19" s="150" t="s">
        <v>1</v>
      </c>
      <c r="G19" s="59"/>
      <c r="H19" s="150" t="s">
        <v>1</v>
      </c>
      <c r="I19" s="150"/>
      <c r="J19" s="59"/>
      <c r="K19" s="59"/>
      <c r="L19" s="59"/>
      <c r="M19" s="150">
        <f>J19+K19+L19</f>
        <v>0</v>
      </c>
      <c r="N19" s="59"/>
      <c r="O19" s="150" t="s">
        <v>1</v>
      </c>
      <c r="P19" s="150"/>
      <c r="Q19" s="59"/>
      <c r="R19" s="59"/>
      <c r="S19" s="59"/>
      <c r="T19" s="150">
        <f>Q19+R19+S19</f>
        <v>0</v>
      </c>
      <c r="U19" s="150">
        <f>+G19-N19</f>
        <v>0</v>
      </c>
      <c r="V19" s="150">
        <f t="shared" ref="V19:X21" si="2">J19-Q19</f>
        <v>0</v>
      </c>
      <c r="W19" s="150">
        <f t="shared" si="2"/>
        <v>0</v>
      </c>
      <c r="X19" s="150">
        <f t="shared" si="2"/>
        <v>0</v>
      </c>
      <c r="Y19" s="150">
        <f>V19+W19+X19</f>
        <v>0</v>
      </c>
      <c r="Z19" s="59"/>
      <c r="AA19" s="150" t="s">
        <v>1</v>
      </c>
      <c r="AB19" s="150"/>
      <c r="AC19" s="59"/>
      <c r="AD19" s="59"/>
      <c r="AE19" s="59"/>
      <c r="AF19" s="150">
        <f>AC19+AD19+AE19</f>
        <v>0</v>
      </c>
      <c r="AG19" s="59"/>
      <c r="AH19" s="150" t="s">
        <v>1</v>
      </c>
      <c r="AI19" s="150"/>
      <c r="AJ19" s="59"/>
      <c r="AK19" s="59"/>
      <c r="AL19" s="59"/>
      <c r="AM19" s="150">
        <f>AJ19+AK19+AL19</f>
        <v>0</v>
      </c>
    </row>
    <row r="20" spans="1:39">
      <c r="A20" s="136">
        <v>2</v>
      </c>
      <c r="B20" s="154"/>
      <c r="C20" s="154"/>
      <c r="D20" s="150"/>
      <c r="E20" s="136"/>
      <c r="F20" s="150" t="s">
        <v>1</v>
      </c>
      <c r="G20" s="59"/>
      <c r="H20" s="150" t="s">
        <v>1</v>
      </c>
      <c r="I20" s="150"/>
      <c r="J20" s="59"/>
      <c r="K20" s="59"/>
      <c r="L20" s="59"/>
      <c r="M20" s="150">
        <f>J20+K20+L20</f>
        <v>0</v>
      </c>
      <c r="N20" s="59"/>
      <c r="O20" s="150" t="s">
        <v>1</v>
      </c>
      <c r="P20" s="150"/>
      <c r="Q20" s="59"/>
      <c r="R20" s="59"/>
      <c r="S20" s="59"/>
      <c r="T20" s="150">
        <f>Q20+R20+S20</f>
        <v>0</v>
      </c>
      <c r="U20" s="150">
        <f>+G20-N20</f>
        <v>0</v>
      </c>
      <c r="V20" s="150">
        <f t="shared" si="2"/>
        <v>0</v>
      </c>
      <c r="W20" s="150">
        <f t="shared" si="2"/>
        <v>0</v>
      </c>
      <c r="X20" s="150">
        <f t="shared" si="2"/>
        <v>0</v>
      </c>
      <c r="Y20" s="150">
        <f>V20+W20+X20</f>
        <v>0</v>
      </c>
      <c r="Z20" s="59"/>
      <c r="AA20" s="150" t="s">
        <v>1</v>
      </c>
      <c r="AB20" s="150"/>
      <c r="AC20" s="59"/>
      <c r="AD20" s="59"/>
      <c r="AE20" s="59"/>
      <c r="AF20" s="150">
        <f>AC20+AD20+AE20</f>
        <v>0</v>
      </c>
      <c r="AG20" s="59"/>
      <c r="AH20" s="150" t="s">
        <v>1</v>
      </c>
      <c r="AI20" s="150"/>
      <c r="AJ20" s="59"/>
      <c r="AK20" s="59"/>
      <c r="AL20" s="59"/>
      <c r="AM20" s="150">
        <f>AJ20+AK20+AL20</f>
        <v>0</v>
      </c>
    </row>
    <row r="21" spans="1:39">
      <c r="A21" s="136">
        <v>3</v>
      </c>
      <c r="B21" s="154"/>
      <c r="C21" s="154"/>
      <c r="D21" s="150"/>
      <c r="E21" s="136"/>
      <c r="F21" s="150" t="s">
        <v>1</v>
      </c>
      <c r="G21" s="59"/>
      <c r="H21" s="150" t="s">
        <v>1</v>
      </c>
      <c r="I21" s="150"/>
      <c r="J21" s="59"/>
      <c r="K21" s="59"/>
      <c r="L21" s="59"/>
      <c r="M21" s="150">
        <f>J21+K21+L21</f>
        <v>0</v>
      </c>
      <c r="N21" s="59"/>
      <c r="O21" s="150" t="s">
        <v>1</v>
      </c>
      <c r="P21" s="150"/>
      <c r="Q21" s="59"/>
      <c r="R21" s="59"/>
      <c r="S21" s="59"/>
      <c r="T21" s="150">
        <f>Q21+R21+S21</f>
        <v>0</v>
      </c>
      <c r="U21" s="150">
        <f>+G21-N21</f>
        <v>0</v>
      </c>
      <c r="V21" s="150">
        <f t="shared" si="2"/>
        <v>0</v>
      </c>
      <c r="W21" s="150">
        <f t="shared" si="2"/>
        <v>0</v>
      </c>
      <c r="X21" s="150">
        <f t="shared" si="2"/>
        <v>0</v>
      </c>
      <c r="Y21" s="150">
        <f>V21+W21+X21</f>
        <v>0</v>
      </c>
      <c r="Z21" s="59"/>
      <c r="AA21" s="150" t="s">
        <v>1</v>
      </c>
      <c r="AB21" s="150"/>
      <c r="AC21" s="59"/>
      <c r="AD21" s="59"/>
      <c r="AE21" s="59"/>
      <c r="AF21" s="150">
        <f>AC21+AD21+AE21</f>
        <v>0</v>
      </c>
      <c r="AG21" s="59"/>
      <c r="AH21" s="150" t="s">
        <v>1</v>
      </c>
      <c r="AI21" s="150"/>
      <c r="AJ21" s="59"/>
      <c r="AK21" s="59"/>
      <c r="AL21" s="59"/>
      <c r="AM21" s="150">
        <f>AJ21+AK21+AL21</f>
        <v>0</v>
      </c>
    </row>
    <row r="22" spans="1:39">
      <c r="A22" s="136"/>
      <c r="B22" s="64"/>
      <c r="C22" s="64"/>
      <c r="D22" s="150"/>
      <c r="E22" s="136"/>
      <c r="F22" s="150"/>
      <c r="G22" s="59"/>
      <c r="H22" s="150"/>
      <c r="I22" s="150"/>
      <c r="J22" s="59"/>
      <c r="K22" s="59"/>
      <c r="L22" s="59"/>
      <c r="M22" s="59"/>
      <c r="N22" s="59"/>
      <c r="O22" s="150"/>
      <c r="P22" s="150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150"/>
      <c r="AB22" s="150"/>
      <c r="AC22" s="59"/>
      <c r="AD22" s="59"/>
      <c r="AE22" s="59"/>
      <c r="AF22" s="59"/>
      <c r="AG22" s="59"/>
      <c r="AH22" s="150"/>
      <c r="AI22" s="150"/>
      <c r="AJ22" s="59"/>
      <c r="AK22" s="59"/>
      <c r="AL22" s="59"/>
      <c r="AM22" s="59"/>
    </row>
    <row r="23" spans="1:39" s="153" customFormat="1" ht="14.25">
      <c r="A23" s="148"/>
      <c r="B23" s="356" t="s">
        <v>82</v>
      </c>
      <c r="C23" s="356"/>
      <c r="D23" s="152" t="s">
        <v>1</v>
      </c>
      <c r="E23" s="152" t="s">
        <v>1</v>
      </c>
      <c r="F23" s="152" t="s">
        <v>1</v>
      </c>
      <c r="G23" s="152">
        <f>SUM(G19:G21)</f>
        <v>0</v>
      </c>
      <c r="H23" s="152" t="s">
        <v>1</v>
      </c>
      <c r="I23" s="152" t="s">
        <v>1</v>
      </c>
      <c r="J23" s="152">
        <f>SUM(J19:J21)</f>
        <v>0</v>
      </c>
      <c r="K23" s="152">
        <f>SUM(K19:K21)</f>
        <v>0</v>
      </c>
      <c r="L23" s="152">
        <f>SUM(L19:L21)</f>
        <v>0</v>
      </c>
      <c r="M23" s="152">
        <f>SUM(M19:M21)</f>
        <v>0</v>
      </c>
      <c r="N23" s="152">
        <f>SUM(N19:N21)</f>
        <v>0</v>
      </c>
      <c r="O23" s="152" t="s">
        <v>1</v>
      </c>
      <c r="P23" s="152" t="s">
        <v>1</v>
      </c>
      <c r="Q23" s="152">
        <f t="shared" ref="Q23:Z23" si="3">SUM(Q19:Q21)</f>
        <v>0</v>
      </c>
      <c r="R23" s="152">
        <f t="shared" si="3"/>
        <v>0</v>
      </c>
      <c r="S23" s="152">
        <f t="shared" si="3"/>
        <v>0</v>
      </c>
      <c r="T23" s="152">
        <f t="shared" si="3"/>
        <v>0</v>
      </c>
      <c r="U23" s="152">
        <f t="shared" si="3"/>
        <v>0</v>
      </c>
      <c r="V23" s="152">
        <f t="shared" si="3"/>
        <v>0</v>
      </c>
      <c r="W23" s="152">
        <f t="shared" si="3"/>
        <v>0</v>
      </c>
      <c r="X23" s="152">
        <f t="shared" si="3"/>
        <v>0</v>
      </c>
      <c r="Y23" s="152">
        <f t="shared" si="3"/>
        <v>0</v>
      </c>
      <c r="Z23" s="152">
        <f t="shared" si="3"/>
        <v>0</v>
      </c>
      <c r="AA23" s="152" t="s">
        <v>1</v>
      </c>
      <c r="AB23" s="152" t="s">
        <v>1</v>
      </c>
      <c r="AC23" s="152">
        <f>SUM(AC19:AC21)</f>
        <v>0</v>
      </c>
      <c r="AD23" s="152">
        <f>SUM(AD19:AD21)</f>
        <v>0</v>
      </c>
      <c r="AE23" s="152">
        <f>SUM(AE19:AE21)</f>
        <v>0</v>
      </c>
      <c r="AF23" s="152">
        <f>SUM(AF19:AF21)</f>
        <v>0</v>
      </c>
      <c r="AG23" s="152">
        <f>SUM(AG19:AG21)</f>
        <v>0</v>
      </c>
      <c r="AH23" s="152" t="s">
        <v>1</v>
      </c>
      <c r="AI23" s="152" t="s">
        <v>1</v>
      </c>
      <c r="AJ23" s="152">
        <f>SUM(AJ19:AJ21)</f>
        <v>0</v>
      </c>
      <c r="AK23" s="152">
        <f>SUM(AK19:AK21)</f>
        <v>0</v>
      </c>
      <c r="AL23" s="152">
        <f>SUM(AL19:AL21)</f>
        <v>0</v>
      </c>
      <c r="AM23" s="152">
        <f>SUM(AM19:AM21)</f>
        <v>0</v>
      </c>
    </row>
    <row r="24" spans="1:39">
      <c r="A24" s="136"/>
      <c r="B24" s="355"/>
      <c r="C24" s="355"/>
      <c r="D24" s="150"/>
      <c r="E24" s="150"/>
      <c r="F24" s="150"/>
      <c r="G24" s="149"/>
      <c r="H24" s="150"/>
      <c r="I24" s="150"/>
      <c r="J24" s="149"/>
      <c r="K24" s="149"/>
      <c r="L24" s="149"/>
      <c r="M24" s="149"/>
      <c r="N24" s="149"/>
      <c r="O24" s="150"/>
      <c r="P24" s="150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50"/>
      <c r="AB24" s="150"/>
      <c r="AC24" s="149"/>
      <c r="AD24" s="149"/>
      <c r="AE24" s="149"/>
      <c r="AF24" s="149"/>
      <c r="AG24" s="149"/>
      <c r="AH24" s="150"/>
      <c r="AI24" s="150"/>
      <c r="AJ24" s="149"/>
      <c r="AK24" s="149"/>
      <c r="AL24" s="149"/>
      <c r="AM24" s="149"/>
    </row>
    <row r="25" spans="1:39">
      <c r="A25" s="136"/>
      <c r="B25" s="356"/>
      <c r="C25" s="356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</row>
    <row r="26" spans="1:39" ht="27">
      <c r="A26" s="148" t="s">
        <v>4</v>
      </c>
      <c r="B26" s="355" t="s">
        <v>377</v>
      </c>
      <c r="C26" s="355"/>
      <c r="D26" s="150"/>
      <c r="E26" s="150"/>
      <c r="F26" s="150"/>
      <c r="G26" s="149"/>
      <c r="H26" s="150"/>
      <c r="I26" s="150"/>
      <c r="J26" s="149"/>
      <c r="K26" s="149"/>
      <c r="L26" s="149"/>
      <c r="M26" s="149"/>
      <c r="N26" s="149"/>
      <c r="O26" s="150"/>
      <c r="P26" s="150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50"/>
      <c r="AB26" s="150"/>
      <c r="AC26" s="149"/>
      <c r="AD26" s="149"/>
      <c r="AE26" s="149"/>
      <c r="AF26" s="149"/>
      <c r="AG26" s="149"/>
      <c r="AH26" s="150"/>
      <c r="AI26" s="150"/>
      <c r="AJ26" s="149"/>
      <c r="AK26" s="149"/>
      <c r="AL26" s="149"/>
      <c r="AM26" s="149"/>
    </row>
    <row r="27" spans="1:39">
      <c r="A27" s="136"/>
      <c r="B27" s="214" t="s">
        <v>157</v>
      </c>
      <c r="C27" s="214"/>
      <c r="D27" s="150"/>
      <c r="E27" s="150"/>
      <c r="F27" s="150"/>
      <c r="G27" s="123"/>
      <c r="H27" s="150"/>
      <c r="I27" s="150"/>
      <c r="J27" s="123"/>
      <c r="K27" s="123"/>
      <c r="L27" s="123"/>
      <c r="M27" s="123"/>
      <c r="N27" s="123"/>
      <c r="O27" s="150"/>
      <c r="P27" s="150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50"/>
      <c r="AB27" s="150"/>
      <c r="AC27" s="123"/>
      <c r="AD27" s="123"/>
      <c r="AE27" s="123"/>
      <c r="AF27" s="123"/>
      <c r="AG27" s="123"/>
      <c r="AH27" s="150"/>
      <c r="AI27" s="150"/>
      <c r="AJ27" s="123"/>
      <c r="AK27" s="123"/>
      <c r="AL27" s="123"/>
      <c r="AM27" s="123"/>
    </row>
    <row r="28" spans="1:39">
      <c r="A28" s="136"/>
      <c r="B28" s="214" t="s">
        <v>188</v>
      </c>
      <c r="C28" s="214"/>
      <c r="D28" s="150"/>
      <c r="E28" s="150"/>
      <c r="F28" s="150"/>
      <c r="G28" s="123"/>
      <c r="H28" s="150"/>
      <c r="I28" s="150"/>
      <c r="J28" s="123"/>
      <c r="K28" s="123"/>
      <c r="L28" s="123"/>
      <c r="M28" s="123"/>
      <c r="N28" s="123"/>
      <c r="O28" s="150"/>
      <c r="P28" s="150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50"/>
      <c r="AB28" s="150"/>
      <c r="AC28" s="123"/>
      <c r="AD28" s="123"/>
      <c r="AE28" s="123"/>
      <c r="AF28" s="123"/>
      <c r="AG28" s="123"/>
      <c r="AH28" s="150"/>
      <c r="AI28" s="150"/>
      <c r="AJ28" s="123"/>
      <c r="AK28" s="123"/>
      <c r="AL28" s="123"/>
      <c r="AM28" s="123"/>
    </row>
    <row r="29" spans="1:39">
      <c r="A29" s="136"/>
      <c r="B29" s="214" t="s">
        <v>189</v>
      </c>
      <c r="C29" s="214"/>
      <c r="D29" s="150"/>
      <c r="E29" s="150"/>
      <c r="F29" s="150"/>
      <c r="G29" s="123"/>
      <c r="H29" s="150"/>
      <c r="I29" s="150"/>
      <c r="J29" s="123"/>
      <c r="K29" s="123"/>
      <c r="L29" s="123"/>
      <c r="M29" s="123"/>
      <c r="N29" s="123"/>
      <c r="O29" s="150"/>
      <c r="P29" s="150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50"/>
      <c r="AB29" s="150"/>
      <c r="AC29" s="123"/>
      <c r="AD29" s="123"/>
      <c r="AE29" s="123"/>
      <c r="AF29" s="123"/>
      <c r="AG29" s="123"/>
      <c r="AH29" s="150"/>
      <c r="AI29" s="150"/>
      <c r="AJ29" s="123"/>
      <c r="AK29" s="123"/>
      <c r="AL29" s="123"/>
      <c r="AM29" s="123"/>
    </row>
    <row r="30" spans="1:39">
      <c r="A30" s="136">
        <v>1</v>
      </c>
      <c r="B30" s="64"/>
      <c r="C30" s="64"/>
      <c r="D30" s="136"/>
      <c r="E30" s="136"/>
      <c r="F30" s="136"/>
      <c r="G30" s="59"/>
      <c r="H30" s="136"/>
      <c r="I30" s="136"/>
      <c r="J30" s="59"/>
      <c r="K30" s="59"/>
      <c r="L30" s="59"/>
      <c r="M30" s="150">
        <f>J30+K30+L30</f>
        <v>0</v>
      </c>
      <c r="N30" s="59"/>
      <c r="O30" s="136"/>
      <c r="P30" s="136"/>
      <c r="Q30" s="59"/>
      <c r="R30" s="59"/>
      <c r="S30" s="59"/>
      <c r="T30" s="150">
        <f>Q30+R30+S30</f>
        <v>0</v>
      </c>
      <c r="U30" s="150">
        <f>+G30-N30</f>
        <v>0</v>
      </c>
      <c r="V30" s="150">
        <f t="shared" ref="V30:X32" si="4">J30-Q30</f>
        <v>0</v>
      </c>
      <c r="W30" s="150">
        <f t="shared" si="4"/>
        <v>0</v>
      </c>
      <c r="X30" s="150">
        <f t="shared" si="4"/>
        <v>0</v>
      </c>
      <c r="Y30" s="150">
        <f>V30+W30+X30</f>
        <v>0</v>
      </c>
      <c r="Z30" s="59"/>
      <c r="AA30" s="136"/>
      <c r="AB30" s="136"/>
      <c r="AC30" s="59"/>
      <c r="AD30" s="59"/>
      <c r="AE30" s="59"/>
      <c r="AF30" s="150">
        <f>AC30+AD30+AE30</f>
        <v>0</v>
      </c>
      <c r="AG30" s="59"/>
      <c r="AH30" s="136"/>
      <c r="AI30" s="136"/>
      <c r="AJ30" s="59"/>
      <c r="AK30" s="59"/>
      <c r="AL30" s="59"/>
      <c r="AM30" s="150">
        <f>AJ30+AK30+AL30</f>
        <v>0</v>
      </c>
    </row>
    <row r="31" spans="1:39">
      <c r="A31" s="136">
        <v>2</v>
      </c>
      <c r="B31" s="64"/>
      <c r="C31" s="64"/>
      <c r="D31" s="136"/>
      <c r="E31" s="136"/>
      <c r="F31" s="136"/>
      <c r="G31" s="59"/>
      <c r="H31" s="136"/>
      <c r="I31" s="136"/>
      <c r="J31" s="59"/>
      <c r="K31" s="59"/>
      <c r="L31" s="59"/>
      <c r="M31" s="150">
        <f>J31+K31+L31</f>
        <v>0</v>
      </c>
      <c r="N31" s="59"/>
      <c r="O31" s="136"/>
      <c r="P31" s="136"/>
      <c r="Q31" s="59"/>
      <c r="R31" s="59"/>
      <c r="S31" s="59"/>
      <c r="T31" s="150">
        <f>Q31+R31+S31</f>
        <v>0</v>
      </c>
      <c r="U31" s="150">
        <f>+G31-N31</f>
        <v>0</v>
      </c>
      <c r="V31" s="150">
        <f t="shared" si="4"/>
        <v>0</v>
      </c>
      <c r="W31" s="150">
        <f t="shared" si="4"/>
        <v>0</v>
      </c>
      <c r="X31" s="150">
        <f t="shared" si="4"/>
        <v>0</v>
      </c>
      <c r="Y31" s="150">
        <f>V31+W31+X31</f>
        <v>0</v>
      </c>
      <c r="Z31" s="59"/>
      <c r="AA31" s="136"/>
      <c r="AB31" s="136"/>
      <c r="AC31" s="59"/>
      <c r="AD31" s="59"/>
      <c r="AE31" s="59"/>
      <c r="AF31" s="150">
        <f>AC31+AD31+AE31</f>
        <v>0</v>
      </c>
      <c r="AG31" s="59"/>
      <c r="AH31" s="136"/>
      <c r="AI31" s="136"/>
      <c r="AJ31" s="59"/>
      <c r="AK31" s="59"/>
      <c r="AL31" s="59"/>
      <c r="AM31" s="150">
        <f>AJ31+AK31+AL31</f>
        <v>0</v>
      </c>
    </row>
    <row r="32" spans="1:39">
      <c r="A32" s="136">
        <v>3</v>
      </c>
      <c r="B32" s="356"/>
      <c r="C32" s="356"/>
      <c r="D32" s="136"/>
      <c r="E32" s="136"/>
      <c r="F32" s="136"/>
      <c r="G32" s="59"/>
      <c r="H32" s="136"/>
      <c r="I32" s="136"/>
      <c r="J32" s="59"/>
      <c r="K32" s="59"/>
      <c r="L32" s="59"/>
      <c r="M32" s="150">
        <f>J32+K32+L32</f>
        <v>0</v>
      </c>
      <c r="N32" s="59"/>
      <c r="O32" s="136"/>
      <c r="P32" s="136"/>
      <c r="Q32" s="59"/>
      <c r="R32" s="59"/>
      <c r="S32" s="59"/>
      <c r="T32" s="150">
        <f>Q32+R32+S32</f>
        <v>0</v>
      </c>
      <c r="U32" s="150">
        <f>+G32-N32</f>
        <v>0</v>
      </c>
      <c r="V32" s="150">
        <f t="shared" si="4"/>
        <v>0</v>
      </c>
      <c r="W32" s="150">
        <f t="shared" si="4"/>
        <v>0</v>
      </c>
      <c r="X32" s="150">
        <f t="shared" si="4"/>
        <v>0</v>
      </c>
      <c r="Y32" s="150">
        <f>V32+W32+X32</f>
        <v>0</v>
      </c>
      <c r="Z32" s="59"/>
      <c r="AA32" s="136"/>
      <c r="AB32" s="136"/>
      <c r="AC32" s="59"/>
      <c r="AD32" s="59"/>
      <c r="AE32" s="59"/>
      <c r="AF32" s="150">
        <f>AC32+AD32+AE32</f>
        <v>0</v>
      </c>
      <c r="AG32" s="59"/>
      <c r="AH32" s="136"/>
      <c r="AI32" s="136"/>
      <c r="AJ32" s="59"/>
      <c r="AK32" s="59"/>
      <c r="AL32" s="59"/>
      <c r="AM32" s="150">
        <f>AJ32+AK32+AL32</f>
        <v>0</v>
      </c>
    </row>
    <row r="33" spans="1:39" s="153" customFormat="1" ht="27">
      <c r="A33" s="148"/>
      <c r="B33" s="357" t="s">
        <v>190</v>
      </c>
      <c r="C33" s="357"/>
      <c r="D33" s="152" t="s">
        <v>1</v>
      </c>
      <c r="E33" s="152" t="s">
        <v>1</v>
      </c>
      <c r="F33" s="152" t="s">
        <v>1</v>
      </c>
      <c r="G33" s="152">
        <f>SUM(G30:G32)</f>
        <v>0</v>
      </c>
      <c r="H33" s="152" t="s">
        <v>1</v>
      </c>
      <c r="I33" s="152" t="s">
        <v>1</v>
      </c>
      <c r="J33" s="152">
        <f>SUM(J30:J32)</f>
        <v>0</v>
      </c>
      <c r="K33" s="152">
        <f>SUM(K30:K32)</f>
        <v>0</v>
      </c>
      <c r="L33" s="152">
        <f>SUM(L30:L32)</f>
        <v>0</v>
      </c>
      <c r="M33" s="152">
        <f>SUM(M30:M32)</f>
        <v>0</v>
      </c>
      <c r="N33" s="152">
        <f>SUM(N30:N32)</f>
        <v>0</v>
      </c>
      <c r="O33" s="152" t="s">
        <v>1</v>
      </c>
      <c r="P33" s="152" t="s">
        <v>1</v>
      </c>
      <c r="Q33" s="152">
        <f t="shared" ref="Q33:Y33" si="5">SUM(Q30:Q32)</f>
        <v>0</v>
      </c>
      <c r="R33" s="152">
        <f t="shared" si="5"/>
        <v>0</v>
      </c>
      <c r="S33" s="152">
        <f t="shared" si="5"/>
        <v>0</v>
      </c>
      <c r="T33" s="152">
        <f t="shared" si="5"/>
        <v>0</v>
      </c>
      <c r="U33" s="152">
        <f t="shared" si="5"/>
        <v>0</v>
      </c>
      <c r="V33" s="152">
        <f t="shared" si="5"/>
        <v>0</v>
      </c>
      <c r="W33" s="152">
        <f t="shared" si="5"/>
        <v>0</v>
      </c>
      <c r="X33" s="152">
        <f t="shared" si="5"/>
        <v>0</v>
      </c>
      <c r="Y33" s="152">
        <f t="shared" si="5"/>
        <v>0</v>
      </c>
      <c r="Z33" s="152">
        <f>SUM(Z30:Z32)</f>
        <v>0</v>
      </c>
      <c r="AA33" s="152" t="s">
        <v>1</v>
      </c>
      <c r="AB33" s="152" t="s">
        <v>1</v>
      </c>
      <c r="AC33" s="152">
        <f>SUM(AC30:AC32)</f>
        <v>0</v>
      </c>
      <c r="AD33" s="152">
        <f>SUM(AD30:AD32)</f>
        <v>0</v>
      </c>
      <c r="AE33" s="152">
        <f>SUM(AE30:AE32)</f>
        <v>0</v>
      </c>
      <c r="AF33" s="152">
        <f>SUM(AF30:AF32)</f>
        <v>0</v>
      </c>
      <c r="AG33" s="152">
        <f>SUM(AG30:AG32)</f>
        <v>0</v>
      </c>
      <c r="AH33" s="152" t="s">
        <v>1</v>
      </c>
      <c r="AI33" s="152" t="s">
        <v>1</v>
      </c>
      <c r="AJ33" s="152">
        <f>SUM(AJ30:AJ32)</f>
        <v>0</v>
      </c>
      <c r="AK33" s="152">
        <f>SUM(AK30:AK32)</f>
        <v>0</v>
      </c>
      <c r="AL33" s="152">
        <f>SUM(AL30:AL32)</f>
        <v>0</v>
      </c>
      <c r="AM33" s="152">
        <f>SUM(AM30:AM32)</f>
        <v>0</v>
      </c>
    </row>
    <row r="34" spans="1:39">
      <c r="A34" s="136"/>
      <c r="B34" s="214" t="s">
        <v>189</v>
      </c>
      <c r="C34" s="214"/>
      <c r="D34" s="150"/>
      <c r="E34" s="150"/>
      <c r="F34" s="150"/>
      <c r="G34" s="123"/>
      <c r="H34" s="150"/>
      <c r="I34" s="150"/>
      <c r="J34" s="123"/>
      <c r="K34" s="123"/>
      <c r="L34" s="123"/>
      <c r="M34" s="123"/>
      <c r="N34" s="123"/>
      <c r="O34" s="150"/>
      <c r="P34" s="150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50"/>
      <c r="AB34" s="150"/>
      <c r="AC34" s="123"/>
      <c r="AD34" s="123"/>
      <c r="AE34" s="123"/>
      <c r="AF34" s="123"/>
      <c r="AG34" s="123"/>
      <c r="AH34" s="150"/>
      <c r="AI34" s="150"/>
      <c r="AJ34" s="123"/>
      <c r="AK34" s="123"/>
      <c r="AL34" s="123"/>
      <c r="AM34" s="123"/>
    </row>
    <row r="35" spans="1:39">
      <c r="A35" s="136">
        <v>1</v>
      </c>
      <c r="B35" s="64"/>
      <c r="C35" s="64"/>
      <c r="D35" s="136"/>
      <c r="E35" s="136"/>
      <c r="F35" s="136"/>
      <c r="G35" s="59"/>
      <c r="H35" s="136"/>
      <c r="I35" s="136"/>
      <c r="J35" s="59"/>
      <c r="K35" s="59"/>
      <c r="L35" s="59"/>
      <c r="M35" s="150">
        <f>J35+K35+L35</f>
        <v>0</v>
      </c>
      <c r="N35" s="59"/>
      <c r="O35" s="136"/>
      <c r="P35" s="136"/>
      <c r="Q35" s="59"/>
      <c r="R35" s="59"/>
      <c r="S35" s="59"/>
      <c r="T35" s="150">
        <f>Q35+R35+S35</f>
        <v>0</v>
      </c>
      <c r="U35" s="150">
        <f>+G35-N35</f>
        <v>0</v>
      </c>
      <c r="V35" s="150">
        <f t="shared" ref="V35:X37" si="6">J35-Q35</f>
        <v>0</v>
      </c>
      <c r="W35" s="150">
        <f t="shared" si="6"/>
        <v>0</v>
      </c>
      <c r="X35" s="150">
        <f t="shared" si="6"/>
        <v>0</v>
      </c>
      <c r="Y35" s="150">
        <f>V35+W35+X35</f>
        <v>0</v>
      </c>
      <c r="Z35" s="59"/>
      <c r="AA35" s="136"/>
      <c r="AB35" s="136"/>
      <c r="AC35" s="59"/>
      <c r="AD35" s="59"/>
      <c r="AE35" s="59"/>
      <c r="AF35" s="150">
        <f>AC35+AD35+AE35</f>
        <v>0</v>
      </c>
      <c r="AG35" s="59"/>
      <c r="AH35" s="136"/>
      <c r="AI35" s="136"/>
      <c r="AJ35" s="59"/>
      <c r="AK35" s="59"/>
      <c r="AL35" s="59"/>
      <c r="AM35" s="150">
        <f>AJ35+AK35+AL35</f>
        <v>0</v>
      </c>
    </row>
    <row r="36" spans="1:39">
      <c r="A36" s="136">
        <v>2</v>
      </c>
      <c r="B36" s="64"/>
      <c r="C36" s="64"/>
      <c r="D36" s="136"/>
      <c r="E36" s="136"/>
      <c r="F36" s="136"/>
      <c r="G36" s="59"/>
      <c r="H36" s="136"/>
      <c r="I36" s="136"/>
      <c r="J36" s="59"/>
      <c r="K36" s="59"/>
      <c r="L36" s="59"/>
      <c r="M36" s="150">
        <f>J36+K36+L36</f>
        <v>0</v>
      </c>
      <c r="N36" s="59"/>
      <c r="O36" s="136"/>
      <c r="P36" s="136"/>
      <c r="Q36" s="59"/>
      <c r="R36" s="59"/>
      <c r="S36" s="59"/>
      <c r="T36" s="150">
        <f>Q36+R36+S36</f>
        <v>0</v>
      </c>
      <c r="U36" s="150">
        <f>+G36-N36</f>
        <v>0</v>
      </c>
      <c r="V36" s="150">
        <f t="shared" si="6"/>
        <v>0</v>
      </c>
      <c r="W36" s="150">
        <f t="shared" si="6"/>
        <v>0</v>
      </c>
      <c r="X36" s="150">
        <f t="shared" si="6"/>
        <v>0</v>
      </c>
      <c r="Y36" s="150">
        <f>V36+W36+X36</f>
        <v>0</v>
      </c>
      <c r="Z36" s="59"/>
      <c r="AA36" s="136"/>
      <c r="AB36" s="136"/>
      <c r="AC36" s="59"/>
      <c r="AD36" s="59"/>
      <c r="AE36" s="59"/>
      <c r="AF36" s="150">
        <f>AC36+AD36+AE36</f>
        <v>0</v>
      </c>
      <c r="AG36" s="59"/>
      <c r="AH36" s="136"/>
      <c r="AI36" s="136"/>
      <c r="AJ36" s="59"/>
      <c r="AK36" s="59"/>
      <c r="AL36" s="59"/>
      <c r="AM36" s="150">
        <f>AJ36+AK36+AL36</f>
        <v>0</v>
      </c>
    </row>
    <row r="37" spans="1:39">
      <c r="A37" s="136">
        <v>3</v>
      </c>
      <c r="B37" s="356"/>
      <c r="C37" s="356"/>
      <c r="D37" s="136"/>
      <c r="E37" s="136"/>
      <c r="F37" s="136"/>
      <c r="G37" s="59"/>
      <c r="H37" s="136"/>
      <c r="I37" s="136"/>
      <c r="J37" s="59"/>
      <c r="K37" s="59"/>
      <c r="L37" s="59"/>
      <c r="M37" s="150">
        <f>J37+K37+L37</f>
        <v>0</v>
      </c>
      <c r="N37" s="59"/>
      <c r="O37" s="136"/>
      <c r="P37" s="136"/>
      <c r="Q37" s="59"/>
      <c r="R37" s="59"/>
      <c r="S37" s="59"/>
      <c r="T37" s="150">
        <f>Q37+R37+S37</f>
        <v>0</v>
      </c>
      <c r="U37" s="150">
        <f>+G37-N37</f>
        <v>0</v>
      </c>
      <c r="V37" s="150">
        <f t="shared" si="6"/>
        <v>0</v>
      </c>
      <c r="W37" s="150">
        <f t="shared" si="6"/>
        <v>0</v>
      </c>
      <c r="X37" s="150">
        <f t="shared" si="6"/>
        <v>0</v>
      </c>
      <c r="Y37" s="150">
        <f>V37+W37+X37</f>
        <v>0</v>
      </c>
      <c r="Z37" s="59"/>
      <c r="AA37" s="136"/>
      <c r="AB37" s="136"/>
      <c r="AC37" s="59"/>
      <c r="AD37" s="59"/>
      <c r="AE37" s="59"/>
      <c r="AF37" s="150">
        <f>AC37+AD37+AE37</f>
        <v>0</v>
      </c>
      <c r="AG37" s="59"/>
      <c r="AH37" s="136"/>
      <c r="AI37" s="136"/>
      <c r="AJ37" s="59"/>
      <c r="AK37" s="59"/>
      <c r="AL37" s="59"/>
      <c r="AM37" s="150">
        <f>AJ37+AK37+AL37</f>
        <v>0</v>
      </c>
    </row>
    <row r="38" spans="1:39" s="153" customFormat="1" ht="27">
      <c r="A38" s="148"/>
      <c r="B38" s="357" t="s">
        <v>190</v>
      </c>
      <c r="C38" s="357"/>
      <c r="D38" s="152" t="s">
        <v>1</v>
      </c>
      <c r="E38" s="152" t="s">
        <v>1</v>
      </c>
      <c r="F38" s="152" t="s">
        <v>1</v>
      </c>
      <c r="G38" s="152">
        <f>SUM(G35:G37)</f>
        <v>0</v>
      </c>
      <c r="H38" s="152" t="s">
        <v>1</v>
      </c>
      <c r="I38" s="152" t="s">
        <v>1</v>
      </c>
      <c r="J38" s="152">
        <f>SUM(J35:J37)</f>
        <v>0</v>
      </c>
      <c r="K38" s="152">
        <f>SUM(K35:K37)</f>
        <v>0</v>
      </c>
      <c r="L38" s="152">
        <f>SUM(L35:L37)</f>
        <v>0</v>
      </c>
      <c r="M38" s="152">
        <f>SUM(M35:M37)</f>
        <v>0</v>
      </c>
      <c r="N38" s="152">
        <f>SUM(N35:N37)</f>
        <v>0</v>
      </c>
      <c r="O38" s="152" t="s">
        <v>1</v>
      </c>
      <c r="P38" s="152" t="s">
        <v>1</v>
      </c>
      <c r="Q38" s="152">
        <f t="shared" ref="Q38:Y38" si="7">SUM(Q35:Q37)</f>
        <v>0</v>
      </c>
      <c r="R38" s="152">
        <f t="shared" si="7"/>
        <v>0</v>
      </c>
      <c r="S38" s="152">
        <f t="shared" si="7"/>
        <v>0</v>
      </c>
      <c r="T38" s="152">
        <f t="shared" si="7"/>
        <v>0</v>
      </c>
      <c r="U38" s="152">
        <f t="shared" si="7"/>
        <v>0</v>
      </c>
      <c r="V38" s="152">
        <f t="shared" si="7"/>
        <v>0</v>
      </c>
      <c r="W38" s="152">
        <f t="shared" si="7"/>
        <v>0</v>
      </c>
      <c r="X38" s="152">
        <f t="shared" si="7"/>
        <v>0</v>
      </c>
      <c r="Y38" s="152">
        <f t="shared" si="7"/>
        <v>0</v>
      </c>
      <c r="Z38" s="152">
        <f>SUM(Z35:Z37)</f>
        <v>0</v>
      </c>
      <c r="AA38" s="152" t="s">
        <v>1</v>
      </c>
      <c r="AB38" s="152" t="s">
        <v>1</v>
      </c>
      <c r="AC38" s="152">
        <f>SUM(AC35:AC37)</f>
        <v>0</v>
      </c>
      <c r="AD38" s="152">
        <f>SUM(AD35:AD37)</f>
        <v>0</v>
      </c>
      <c r="AE38" s="152">
        <f>SUM(AE35:AE37)</f>
        <v>0</v>
      </c>
      <c r="AF38" s="152">
        <f>SUM(AF35:AF37)</f>
        <v>0</v>
      </c>
      <c r="AG38" s="152">
        <f>SUM(AG35:AG37)</f>
        <v>0</v>
      </c>
      <c r="AH38" s="152" t="s">
        <v>1</v>
      </c>
      <c r="AI38" s="152" t="s">
        <v>1</v>
      </c>
      <c r="AJ38" s="152">
        <f>SUM(AJ35:AJ37)</f>
        <v>0</v>
      </c>
      <c r="AK38" s="152">
        <f>SUM(AK35:AK37)</f>
        <v>0</v>
      </c>
      <c r="AL38" s="152">
        <f>SUM(AL35:AL37)</f>
        <v>0</v>
      </c>
      <c r="AM38" s="152">
        <f>SUM(AM35:AM37)</f>
        <v>0</v>
      </c>
    </row>
    <row r="39" spans="1:39" s="153" customFormat="1" ht="40.5">
      <c r="A39" s="148"/>
      <c r="B39" s="357" t="s">
        <v>191</v>
      </c>
      <c r="C39" s="357"/>
      <c r="D39" s="152" t="s">
        <v>1</v>
      </c>
      <c r="E39" s="152" t="s">
        <v>1</v>
      </c>
      <c r="F39" s="152" t="s">
        <v>1</v>
      </c>
      <c r="G39" s="152">
        <f>G33+G38</f>
        <v>0</v>
      </c>
      <c r="H39" s="152" t="s">
        <v>1</v>
      </c>
      <c r="I39" s="152" t="s">
        <v>1</v>
      </c>
      <c r="J39" s="152">
        <f>J33+J38</f>
        <v>0</v>
      </c>
      <c r="K39" s="152">
        <f>K33+K38</f>
        <v>0</v>
      </c>
      <c r="L39" s="152">
        <f>L33+L38</f>
        <v>0</v>
      </c>
      <c r="M39" s="152">
        <f>M33+M38</f>
        <v>0</v>
      </c>
      <c r="N39" s="152">
        <f>N33+N38</f>
        <v>0</v>
      </c>
      <c r="O39" s="152" t="s">
        <v>1</v>
      </c>
      <c r="P39" s="152" t="s">
        <v>1</v>
      </c>
      <c r="Q39" s="152">
        <f t="shared" ref="Q39:Y39" si="8">Q33+Q38</f>
        <v>0</v>
      </c>
      <c r="R39" s="152">
        <f t="shared" si="8"/>
        <v>0</v>
      </c>
      <c r="S39" s="152">
        <f t="shared" si="8"/>
        <v>0</v>
      </c>
      <c r="T39" s="152">
        <f t="shared" si="8"/>
        <v>0</v>
      </c>
      <c r="U39" s="152">
        <f t="shared" si="8"/>
        <v>0</v>
      </c>
      <c r="V39" s="152">
        <f t="shared" si="8"/>
        <v>0</v>
      </c>
      <c r="W39" s="152">
        <f t="shared" si="8"/>
        <v>0</v>
      </c>
      <c r="X39" s="152">
        <f t="shared" si="8"/>
        <v>0</v>
      </c>
      <c r="Y39" s="152">
        <f t="shared" si="8"/>
        <v>0</v>
      </c>
      <c r="Z39" s="152">
        <f>Z33+Z38</f>
        <v>0</v>
      </c>
      <c r="AA39" s="152" t="s">
        <v>1</v>
      </c>
      <c r="AB39" s="152" t="s">
        <v>1</v>
      </c>
      <c r="AC39" s="152">
        <f>AC33+AC38</f>
        <v>0</v>
      </c>
      <c r="AD39" s="152">
        <f>AD33+AD38</f>
        <v>0</v>
      </c>
      <c r="AE39" s="152">
        <f>AE33+AE38</f>
        <v>0</v>
      </c>
      <c r="AF39" s="152">
        <f>AF33+AF38</f>
        <v>0</v>
      </c>
      <c r="AG39" s="152">
        <f>AG33+AG38</f>
        <v>0</v>
      </c>
      <c r="AH39" s="152" t="s">
        <v>1</v>
      </c>
      <c r="AI39" s="152" t="s">
        <v>1</v>
      </c>
      <c r="AJ39" s="152">
        <f>AJ33+AJ38</f>
        <v>0</v>
      </c>
      <c r="AK39" s="152">
        <f>AK33+AK38</f>
        <v>0</v>
      </c>
      <c r="AL39" s="152">
        <f>AL33+AL38</f>
        <v>0</v>
      </c>
      <c r="AM39" s="152">
        <f>AM33+AM38</f>
        <v>0</v>
      </c>
    </row>
    <row r="40" spans="1:39">
      <c r="A40" s="136"/>
      <c r="B40" s="356"/>
      <c r="C40" s="356"/>
      <c r="D40" s="150"/>
      <c r="E40" s="150"/>
      <c r="F40" s="150"/>
      <c r="G40" s="151"/>
      <c r="H40" s="150"/>
      <c r="I40" s="150"/>
      <c r="J40" s="151"/>
      <c r="K40" s="151"/>
      <c r="L40" s="151"/>
      <c r="M40" s="151"/>
      <c r="N40" s="151"/>
      <c r="O40" s="150"/>
      <c r="P40" s="150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0"/>
      <c r="AB40" s="150"/>
      <c r="AC40" s="151"/>
      <c r="AD40" s="151"/>
      <c r="AE40" s="151"/>
      <c r="AF40" s="151"/>
      <c r="AG40" s="151"/>
      <c r="AH40" s="150"/>
      <c r="AI40" s="150"/>
      <c r="AJ40" s="151"/>
      <c r="AK40" s="151"/>
      <c r="AL40" s="151"/>
      <c r="AM40" s="151"/>
    </row>
    <row r="41" spans="1:39">
      <c r="A41" s="136"/>
      <c r="B41" s="64"/>
      <c r="C41" s="64"/>
      <c r="D41" s="150"/>
      <c r="E41" s="150"/>
      <c r="F41" s="150"/>
      <c r="G41" s="59"/>
      <c r="H41" s="150"/>
      <c r="I41" s="150"/>
      <c r="J41" s="59"/>
      <c r="K41" s="59"/>
      <c r="L41" s="59"/>
      <c r="M41" s="59"/>
      <c r="N41" s="59"/>
      <c r="O41" s="150"/>
      <c r="P41" s="150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150"/>
      <c r="AB41" s="150"/>
      <c r="AC41" s="59"/>
      <c r="AD41" s="59"/>
      <c r="AE41" s="59"/>
      <c r="AF41" s="59"/>
      <c r="AG41" s="59"/>
      <c r="AH41" s="150"/>
      <c r="AI41" s="150"/>
      <c r="AJ41" s="59"/>
      <c r="AK41" s="59"/>
      <c r="AL41" s="59"/>
      <c r="AM41" s="59"/>
    </row>
    <row r="42" spans="1:39" ht="54">
      <c r="A42" s="148" t="s">
        <v>5</v>
      </c>
      <c r="B42" s="355" t="s">
        <v>347</v>
      </c>
      <c r="C42" s="355"/>
      <c r="D42" s="150"/>
      <c r="E42" s="150"/>
      <c r="F42" s="150"/>
      <c r="G42" s="149"/>
      <c r="H42" s="150"/>
      <c r="I42" s="150"/>
      <c r="J42" s="149"/>
      <c r="K42" s="149"/>
      <c r="L42" s="149"/>
      <c r="M42" s="149"/>
      <c r="N42" s="149"/>
      <c r="O42" s="150"/>
      <c r="P42" s="150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50"/>
      <c r="AB42" s="150"/>
      <c r="AC42" s="149"/>
      <c r="AD42" s="149"/>
      <c r="AE42" s="149"/>
      <c r="AF42" s="149"/>
      <c r="AG42" s="149"/>
      <c r="AH42" s="150"/>
      <c r="AI42" s="150"/>
      <c r="AJ42" s="149"/>
      <c r="AK42" s="149"/>
      <c r="AL42" s="149"/>
      <c r="AM42" s="149"/>
    </row>
    <row r="43" spans="1:39">
      <c r="A43" s="136"/>
      <c r="B43" s="214" t="s">
        <v>157</v>
      </c>
      <c r="C43" s="214"/>
      <c r="D43" s="150"/>
      <c r="E43" s="150"/>
      <c r="F43" s="150"/>
      <c r="G43" s="123"/>
      <c r="H43" s="150"/>
      <c r="I43" s="150"/>
      <c r="J43" s="123"/>
      <c r="K43" s="123"/>
      <c r="L43" s="123"/>
      <c r="M43" s="123"/>
      <c r="N43" s="123"/>
      <c r="O43" s="150"/>
      <c r="P43" s="150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50"/>
      <c r="AB43" s="150"/>
      <c r="AC43" s="123"/>
      <c r="AD43" s="123"/>
      <c r="AE43" s="123"/>
      <c r="AF43" s="123"/>
      <c r="AG43" s="123"/>
      <c r="AH43" s="150"/>
      <c r="AI43" s="150"/>
      <c r="AJ43" s="123"/>
      <c r="AK43" s="123"/>
      <c r="AL43" s="123"/>
      <c r="AM43" s="123"/>
    </row>
    <row r="44" spans="1:39">
      <c r="A44" s="136">
        <v>1</v>
      </c>
      <c r="B44" s="64"/>
      <c r="C44" s="64"/>
      <c r="D44" s="150"/>
      <c r="E44" s="150"/>
      <c r="F44" s="150" t="s">
        <v>1</v>
      </c>
      <c r="G44" s="59"/>
      <c r="H44" s="150" t="s">
        <v>1</v>
      </c>
      <c r="I44" s="150"/>
      <c r="J44" s="59"/>
      <c r="K44" s="59"/>
      <c r="L44" s="59"/>
      <c r="M44" s="150">
        <f>J44+K44+L44</f>
        <v>0</v>
      </c>
      <c r="N44" s="59"/>
      <c r="O44" s="150" t="s">
        <v>1</v>
      </c>
      <c r="P44" s="150"/>
      <c r="Q44" s="59"/>
      <c r="R44" s="59"/>
      <c r="S44" s="59"/>
      <c r="T44" s="150">
        <f>Q44+R44+S44</f>
        <v>0</v>
      </c>
      <c r="U44" s="150">
        <f>+G44-N44</f>
        <v>0</v>
      </c>
      <c r="V44" s="150">
        <f t="shared" ref="V44:X46" si="9">J44-Q44</f>
        <v>0</v>
      </c>
      <c r="W44" s="150">
        <f t="shared" si="9"/>
        <v>0</v>
      </c>
      <c r="X44" s="150">
        <f t="shared" si="9"/>
        <v>0</v>
      </c>
      <c r="Y44" s="150">
        <f>V44+W44+X44</f>
        <v>0</v>
      </c>
      <c r="Z44" s="59"/>
      <c r="AA44" s="150" t="s">
        <v>1</v>
      </c>
      <c r="AB44" s="150"/>
      <c r="AC44" s="59"/>
      <c r="AD44" s="59"/>
      <c r="AE44" s="59"/>
      <c r="AF44" s="150">
        <f>AC44+AD44+AE44</f>
        <v>0</v>
      </c>
      <c r="AG44" s="59"/>
      <c r="AH44" s="150" t="s">
        <v>1</v>
      </c>
      <c r="AI44" s="150"/>
      <c r="AJ44" s="59"/>
      <c r="AK44" s="59"/>
      <c r="AL44" s="59"/>
      <c r="AM44" s="150">
        <f>AJ44+AK44+AL44</f>
        <v>0</v>
      </c>
    </row>
    <row r="45" spans="1:39">
      <c r="A45" s="136">
        <v>2</v>
      </c>
      <c r="B45" s="64"/>
      <c r="C45" s="64"/>
      <c r="D45" s="150"/>
      <c r="E45" s="150"/>
      <c r="F45" s="150" t="s">
        <v>1</v>
      </c>
      <c r="G45" s="59"/>
      <c r="H45" s="150" t="s">
        <v>1</v>
      </c>
      <c r="I45" s="150"/>
      <c r="J45" s="59"/>
      <c r="K45" s="59"/>
      <c r="L45" s="59"/>
      <c r="M45" s="150">
        <f>J45+K45+L45</f>
        <v>0</v>
      </c>
      <c r="N45" s="59"/>
      <c r="O45" s="150" t="s">
        <v>1</v>
      </c>
      <c r="P45" s="150"/>
      <c r="Q45" s="59"/>
      <c r="R45" s="59"/>
      <c r="S45" s="59"/>
      <c r="T45" s="150">
        <f>Q45+R45+S45</f>
        <v>0</v>
      </c>
      <c r="U45" s="150">
        <f>+G45-N45</f>
        <v>0</v>
      </c>
      <c r="V45" s="150">
        <f t="shared" si="9"/>
        <v>0</v>
      </c>
      <c r="W45" s="150">
        <f t="shared" si="9"/>
        <v>0</v>
      </c>
      <c r="X45" s="150">
        <f t="shared" si="9"/>
        <v>0</v>
      </c>
      <c r="Y45" s="150">
        <f>V45+W45+X45</f>
        <v>0</v>
      </c>
      <c r="Z45" s="59"/>
      <c r="AA45" s="150" t="s">
        <v>1</v>
      </c>
      <c r="AB45" s="150"/>
      <c r="AC45" s="59"/>
      <c r="AD45" s="59"/>
      <c r="AE45" s="59"/>
      <c r="AF45" s="150">
        <f>AC45+AD45+AE45</f>
        <v>0</v>
      </c>
      <c r="AG45" s="59"/>
      <c r="AH45" s="150" t="s">
        <v>1</v>
      </c>
      <c r="AI45" s="150"/>
      <c r="AJ45" s="59"/>
      <c r="AK45" s="59"/>
      <c r="AL45" s="59"/>
      <c r="AM45" s="150">
        <f>AJ45+AK45+AL45</f>
        <v>0</v>
      </c>
    </row>
    <row r="46" spans="1:39">
      <c r="A46" s="136">
        <v>3</v>
      </c>
      <c r="B46" s="64"/>
      <c r="C46" s="64"/>
      <c r="D46" s="150"/>
      <c r="E46" s="150"/>
      <c r="F46" s="150" t="s">
        <v>1</v>
      </c>
      <c r="G46" s="59"/>
      <c r="H46" s="150" t="s">
        <v>1</v>
      </c>
      <c r="I46" s="150"/>
      <c r="J46" s="59"/>
      <c r="K46" s="59"/>
      <c r="L46" s="59"/>
      <c r="M46" s="150">
        <f>J46+K46+L46</f>
        <v>0</v>
      </c>
      <c r="N46" s="59"/>
      <c r="O46" s="150" t="s">
        <v>1</v>
      </c>
      <c r="P46" s="150"/>
      <c r="Q46" s="59"/>
      <c r="R46" s="59"/>
      <c r="S46" s="59"/>
      <c r="T46" s="150">
        <f>Q46+R46+S46</f>
        <v>0</v>
      </c>
      <c r="U46" s="150">
        <f>+G46-N46</f>
        <v>0</v>
      </c>
      <c r="V46" s="150">
        <f t="shared" si="9"/>
        <v>0</v>
      </c>
      <c r="W46" s="150">
        <f t="shared" si="9"/>
        <v>0</v>
      </c>
      <c r="X46" s="150">
        <f t="shared" si="9"/>
        <v>0</v>
      </c>
      <c r="Y46" s="150">
        <f>V46+W46+X46</f>
        <v>0</v>
      </c>
      <c r="Z46" s="59"/>
      <c r="AA46" s="150" t="s">
        <v>1</v>
      </c>
      <c r="AB46" s="150"/>
      <c r="AC46" s="59"/>
      <c r="AD46" s="59"/>
      <c r="AE46" s="59"/>
      <c r="AF46" s="150">
        <f>AC46+AD46+AE46</f>
        <v>0</v>
      </c>
      <c r="AG46" s="59"/>
      <c r="AH46" s="150" t="s">
        <v>1</v>
      </c>
      <c r="AI46" s="150"/>
      <c r="AJ46" s="59"/>
      <c r="AK46" s="59"/>
      <c r="AL46" s="59"/>
      <c r="AM46" s="150">
        <f>AJ46+AK46+AL46</f>
        <v>0</v>
      </c>
    </row>
    <row r="47" spans="1:39" s="153" customFormat="1" ht="14.25">
      <c r="A47" s="148"/>
      <c r="B47" s="356" t="s">
        <v>82</v>
      </c>
      <c r="C47" s="356"/>
      <c r="D47" s="152" t="s">
        <v>1</v>
      </c>
      <c r="E47" s="152" t="s">
        <v>1</v>
      </c>
      <c r="F47" s="152" t="s">
        <v>1</v>
      </c>
      <c r="G47" s="152">
        <f>SUM(G44:G46)</f>
        <v>0</v>
      </c>
      <c r="H47" s="152" t="s">
        <v>1</v>
      </c>
      <c r="I47" s="152" t="s">
        <v>1</v>
      </c>
      <c r="J47" s="152">
        <f>SUM(J44:J46)</f>
        <v>0</v>
      </c>
      <c r="K47" s="152">
        <f>SUM(K44:K46)</f>
        <v>0</v>
      </c>
      <c r="L47" s="152">
        <f>SUM(L44:L46)</f>
        <v>0</v>
      </c>
      <c r="M47" s="152">
        <f>SUM(M44:M46)</f>
        <v>0</v>
      </c>
      <c r="N47" s="152">
        <f>SUM(N44:N46)</f>
        <v>0</v>
      </c>
      <c r="O47" s="152" t="s">
        <v>1</v>
      </c>
      <c r="P47" s="152" t="s">
        <v>1</v>
      </c>
      <c r="Q47" s="152">
        <f t="shared" ref="Q47:Y47" si="10">SUM(Q44:Q46)</f>
        <v>0</v>
      </c>
      <c r="R47" s="152">
        <f t="shared" si="10"/>
        <v>0</v>
      </c>
      <c r="S47" s="152">
        <f t="shared" si="10"/>
        <v>0</v>
      </c>
      <c r="T47" s="152">
        <f t="shared" si="10"/>
        <v>0</v>
      </c>
      <c r="U47" s="152">
        <f t="shared" si="10"/>
        <v>0</v>
      </c>
      <c r="V47" s="152">
        <f t="shared" si="10"/>
        <v>0</v>
      </c>
      <c r="W47" s="152">
        <f t="shared" si="10"/>
        <v>0</v>
      </c>
      <c r="X47" s="152">
        <f t="shared" si="10"/>
        <v>0</v>
      </c>
      <c r="Y47" s="152">
        <f t="shared" si="10"/>
        <v>0</v>
      </c>
      <c r="Z47" s="152">
        <f>SUM(Z44:Z46)</f>
        <v>0</v>
      </c>
      <c r="AA47" s="152" t="s">
        <v>1</v>
      </c>
      <c r="AB47" s="152" t="s">
        <v>1</v>
      </c>
      <c r="AC47" s="152">
        <f>SUM(AC44:AC46)</f>
        <v>0</v>
      </c>
      <c r="AD47" s="152">
        <f>SUM(AD44:AD46)</f>
        <v>0</v>
      </c>
      <c r="AE47" s="152">
        <f>SUM(AE44:AE46)</f>
        <v>0</v>
      </c>
      <c r="AF47" s="152">
        <f>SUM(AF44:AF46)</f>
        <v>0</v>
      </c>
      <c r="AG47" s="152">
        <f>SUM(AG44:AG46)</f>
        <v>0</v>
      </c>
      <c r="AH47" s="152" t="s">
        <v>1</v>
      </c>
      <c r="AI47" s="152" t="s">
        <v>1</v>
      </c>
      <c r="AJ47" s="152">
        <f>SUM(AJ44:AJ46)</f>
        <v>0</v>
      </c>
      <c r="AK47" s="152">
        <f>SUM(AK44:AK46)</f>
        <v>0</v>
      </c>
      <c r="AL47" s="152">
        <f>SUM(AL44:AL46)</f>
        <v>0</v>
      </c>
      <c r="AM47" s="152">
        <f>SUM(AM44:AM46)</f>
        <v>0</v>
      </c>
    </row>
    <row r="48" spans="1:39">
      <c r="A48" s="136"/>
      <c r="B48" s="64"/>
      <c r="C48" s="64"/>
      <c r="D48" s="150"/>
      <c r="E48" s="150"/>
      <c r="F48" s="150"/>
      <c r="G48" s="59"/>
      <c r="H48" s="150"/>
      <c r="I48" s="150"/>
      <c r="J48" s="150"/>
      <c r="K48" s="150"/>
      <c r="L48" s="150"/>
      <c r="M48" s="150"/>
      <c r="N48" s="59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59"/>
      <c r="AA48" s="150"/>
      <c r="AB48" s="150"/>
      <c r="AC48" s="150"/>
      <c r="AD48" s="150"/>
      <c r="AE48" s="150"/>
      <c r="AF48" s="150"/>
      <c r="AG48" s="59"/>
      <c r="AH48" s="150"/>
      <c r="AI48" s="150"/>
      <c r="AJ48" s="150"/>
      <c r="AK48" s="150"/>
      <c r="AL48" s="150"/>
      <c r="AM48" s="150"/>
    </row>
    <row r="49" spans="1:39" s="153" customFormat="1" ht="30" customHeight="1">
      <c r="A49" s="92"/>
      <c r="B49" s="350" t="s">
        <v>226</v>
      </c>
      <c r="C49" s="350"/>
      <c r="D49" s="230" t="s">
        <v>1</v>
      </c>
      <c r="E49" s="230" t="s">
        <v>1</v>
      </c>
      <c r="F49" s="230" t="s">
        <v>1</v>
      </c>
      <c r="G49" s="230">
        <f>G14+G23+G39+G47</f>
        <v>0</v>
      </c>
      <c r="H49" s="230" t="s">
        <v>1</v>
      </c>
      <c r="I49" s="230" t="s">
        <v>1</v>
      </c>
      <c r="J49" s="230">
        <f>J14+J23+J39+J47</f>
        <v>0</v>
      </c>
      <c r="K49" s="230">
        <f>K14+K23+K39+K47</f>
        <v>0</v>
      </c>
      <c r="L49" s="230">
        <f>L14+L23+L39+L47</f>
        <v>0</v>
      </c>
      <c r="M49" s="230">
        <f>M14+M23+M39+M47</f>
        <v>0</v>
      </c>
      <c r="N49" s="230">
        <f>N14+N23+N39+N47</f>
        <v>0</v>
      </c>
      <c r="O49" s="230" t="s">
        <v>1</v>
      </c>
      <c r="P49" s="230" t="s">
        <v>1</v>
      </c>
      <c r="Q49" s="230">
        <f t="shared" ref="Q49:Z49" si="11">Q14+Q23+Q39+Q47</f>
        <v>0</v>
      </c>
      <c r="R49" s="230">
        <f t="shared" si="11"/>
        <v>0</v>
      </c>
      <c r="S49" s="230">
        <f t="shared" si="11"/>
        <v>0</v>
      </c>
      <c r="T49" s="230">
        <f t="shared" si="11"/>
        <v>0</v>
      </c>
      <c r="U49" s="230">
        <f t="shared" si="11"/>
        <v>0</v>
      </c>
      <c r="V49" s="230">
        <f t="shared" si="11"/>
        <v>0</v>
      </c>
      <c r="W49" s="230">
        <f t="shared" si="11"/>
        <v>0</v>
      </c>
      <c r="X49" s="230">
        <f t="shared" si="11"/>
        <v>0</v>
      </c>
      <c r="Y49" s="230">
        <f t="shared" si="11"/>
        <v>0</v>
      </c>
      <c r="Z49" s="230">
        <f t="shared" si="11"/>
        <v>0</v>
      </c>
      <c r="AA49" s="230" t="s">
        <v>1</v>
      </c>
      <c r="AB49" s="230" t="s">
        <v>1</v>
      </c>
      <c r="AC49" s="230">
        <f>AC14+AC23+AC39+AC47</f>
        <v>0</v>
      </c>
      <c r="AD49" s="230">
        <f>AD14+AD23+AD39+AD47</f>
        <v>0</v>
      </c>
      <c r="AE49" s="230">
        <f>AE14+AE23+AE39+AE47</f>
        <v>0</v>
      </c>
      <c r="AF49" s="230">
        <f>AF14+AF23+AF39+AF47</f>
        <v>0</v>
      </c>
      <c r="AG49" s="230">
        <f>AG14+AG23+AG39+AG47</f>
        <v>0</v>
      </c>
      <c r="AH49" s="230" t="s">
        <v>1</v>
      </c>
      <c r="AI49" s="230" t="s">
        <v>1</v>
      </c>
      <c r="AJ49" s="230">
        <f>AJ14+AJ23+AJ39+AJ47</f>
        <v>0</v>
      </c>
      <c r="AK49" s="230">
        <f>AK14+AK23+AK39+AK47</f>
        <v>0</v>
      </c>
      <c r="AL49" s="230">
        <f>AL14+AL23+AL39+AL47</f>
        <v>0</v>
      </c>
      <c r="AM49" s="230">
        <f>AM14+AM23+AM39+AM47</f>
        <v>0</v>
      </c>
    </row>
    <row r="50" spans="1:39" s="16" customFormat="1" ht="12" customHeight="1">
      <c r="A50" s="36"/>
      <c r="B50" s="358"/>
      <c r="C50" s="358"/>
      <c r="D50" s="36"/>
      <c r="E50" s="31"/>
      <c r="F50" s="36"/>
      <c r="G50" s="38"/>
      <c r="H50" s="36"/>
      <c r="I50" s="36"/>
      <c r="J50" s="36"/>
      <c r="K50" s="36"/>
      <c r="L50" s="36"/>
      <c r="M50" s="36"/>
      <c r="N50" s="38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8"/>
      <c r="AA50" s="36"/>
      <c r="AB50" s="36"/>
      <c r="AC50" s="36"/>
      <c r="AD50" s="36"/>
      <c r="AE50" s="36"/>
      <c r="AF50" s="36"/>
      <c r="AG50" s="38"/>
      <c r="AH50" s="36"/>
      <c r="AI50" s="36"/>
      <c r="AJ50" s="36"/>
      <c r="AK50" s="36"/>
      <c r="AL50" s="36"/>
      <c r="AM50" s="36"/>
    </row>
    <row r="52" spans="1:39">
      <c r="B52" s="5" t="s">
        <v>193</v>
      </c>
    </row>
    <row r="53" spans="1:39" ht="19.5" customHeight="1">
      <c r="B53" s="35" t="s">
        <v>345</v>
      </c>
      <c r="C53" s="35"/>
      <c r="D53" s="35"/>
      <c r="F53" s="35"/>
      <c r="G53" s="35"/>
      <c r="H53" s="35"/>
      <c r="I53" s="35"/>
      <c r="O53" s="35"/>
      <c r="P53" s="35"/>
      <c r="Z53" s="35"/>
      <c r="AA53" s="35"/>
      <c r="AB53" s="35"/>
      <c r="AG53" s="35"/>
      <c r="AH53" s="35"/>
      <c r="AI53" s="35"/>
    </row>
    <row r="54" spans="1:39" ht="33.75" customHeight="1">
      <c r="B54" s="975" t="s">
        <v>344</v>
      </c>
      <c r="C54" s="975"/>
      <c r="D54" s="975"/>
      <c r="E54" s="976"/>
      <c r="F54" s="976"/>
      <c r="G54" s="976"/>
      <c r="H54" s="976"/>
      <c r="I54" s="976"/>
      <c r="J54" s="976"/>
      <c r="K54" s="976"/>
    </row>
    <row r="55" spans="1:39" ht="19.5" customHeight="1">
      <c r="B55" s="207" t="s">
        <v>464</v>
      </c>
      <c r="C55" s="207"/>
      <c r="D55" s="35"/>
      <c r="E55" s="35"/>
      <c r="F55" s="35"/>
      <c r="G55" s="35"/>
      <c r="H55" s="35"/>
      <c r="I55" s="35"/>
      <c r="O55" s="35"/>
      <c r="P55" s="35"/>
      <c r="Z55" s="35"/>
      <c r="AA55" s="35"/>
      <c r="AB55" s="35"/>
      <c r="AG55" s="35"/>
      <c r="AH55" s="35"/>
      <c r="AI55" s="35"/>
    </row>
    <row r="56" spans="1:39" ht="33" customHeight="1">
      <c r="B56" s="986" t="s">
        <v>384</v>
      </c>
      <c r="C56" s="986"/>
      <c r="D56" s="986"/>
      <c r="E56" s="986"/>
      <c r="F56" s="986"/>
      <c r="G56" s="986"/>
      <c r="H56" s="986"/>
      <c r="I56" s="986"/>
      <c r="J56" s="986"/>
    </row>
  </sheetData>
  <customSheetViews>
    <customSheetView guid="{EE5C0AFB-B96A-4C3C-885D-9A248AEB532B}" showPageBreaks="1" showRuler="0">
      <selection activeCell="H14" sqref="H14"/>
      <pageMargins left="0.75" right="0.75" top="1" bottom="1" header="0.5" footer="0.5"/>
      <pageSetup paperSize="9" scale="85" orientation="landscape" verticalDpi="0" r:id="rId1"/>
      <headerFooter alignWithMargins="0"/>
    </customSheetView>
  </customSheetViews>
  <mergeCells count="8">
    <mergeCell ref="B56:J56"/>
    <mergeCell ref="D4:D5"/>
    <mergeCell ref="C4:C5"/>
    <mergeCell ref="B54:K54"/>
    <mergeCell ref="U2:Y2"/>
    <mergeCell ref="U4:Y4"/>
    <mergeCell ref="AG4:AM4"/>
    <mergeCell ref="Z4:AF4"/>
  </mergeCells>
  <phoneticPr fontId="2" type="noConversion"/>
  <pageMargins left="0.16" right="0.17" top="0.17" bottom="0.17" header="0.18" footer="0.17"/>
  <pageSetup paperSize="9" scale="80" orientation="landscape" verticalDpi="1200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A2031-6D7B-4206-8F1E-82BCE38EEF63}">
  <dimension ref="A1:AM65"/>
  <sheetViews>
    <sheetView topLeftCell="O1" workbookViewId="0">
      <selection activeCell="AJ5" sqref="AJ5"/>
    </sheetView>
  </sheetViews>
  <sheetFormatPr defaultRowHeight="13.5"/>
  <cols>
    <col min="1" max="1" width="3.5703125" style="4" customWidth="1"/>
    <col min="2" max="2" width="28.5703125" style="5" customWidth="1"/>
    <col min="3" max="3" width="10.7109375" style="5" customWidth="1"/>
    <col min="4" max="4" width="9.42578125" style="5" customWidth="1"/>
    <col min="5" max="5" width="9.140625" style="5" bestFit="1" customWidth="1"/>
    <col min="6" max="6" width="8.140625" style="5" customWidth="1"/>
    <col min="7" max="7" width="10.5703125" style="5" customWidth="1"/>
    <col min="8" max="8" width="12.140625" style="5" customWidth="1"/>
    <col min="9" max="9" width="8.7109375" style="5" customWidth="1"/>
    <col min="10" max="10" width="14" style="5" customWidth="1"/>
    <col min="11" max="11" width="9.42578125" style="5" bestFit="1" customWidth="1"/>
    <col min="12" max="12" width="9" style="5" customWidth="1"/>
    <col min="13" max="13" width="12.7109375" style="5" customWidth="1"/>
    <col min="14" max="14" width="10.5703125" style="5" customWidth="1"/>
    <col min="15" max="15" width="9" style="5" bestFit="1" customWidth="1"/>
    <col min="16" max="16" width="8" style="5" customWidth="1"/>
    <col min="17" max="17" width="10.7109375" style="5" bestFit="1" customWidth="1"/>
    <col min="18" max="18" width="8.85546875" style="5" customWidth="1"/>
    <col min="19" max="19" width="9" style="5" bestFit="1" customWidth="1"/>
    <col min="20" max="20" width="10" style="5" customWidth="1"/>
    <col min="21" max="21" width="8.42578125" style="5" customWidth="1"/>
    <col min="22" max="22" width="10.85546875" style="5" customWidth="1"/>
    <col min="23" max="23" width="9.85546875" style="5" customWidth="1"/>
    <col min="24" max="25" width="9.140625" style="5"/>
    <col min="26" max="26" width="10.5703125" style="5" customWidth="1"/>
    <col min="27" max="27" width="12.140625" style="5" customWidth="1"/>
    <col min="28" max="28" width="8.7109375" style="5" customWidth="1"/>
    <col min="29" max="29" width="10.7109375" style="5" bestFit="1" customWidth="1"/>
    <col min="30" max="30" width="9.42578125" style="5" bestFit="1" customWidth="1"/>
    <col min="31" max="31" width="9" style="5" customWidth="1"/>
    <col min="32" max="32" width="9.85546875" style="5" bestFit="1" customWidth="1"/>
    <col min="33" max="33" width="10.5703125" style="5" customWidth="1"/>
    <col min="34" max="34" width="12.140625" style="5" customWidth="1"/>
    <col min="35" max="35" width="9" style="5" customWidth="1"/>
    <col min="36" max="36" width="10.7109375" style="5" bestFit="1" customWidth="1"/>
    <col min="37" max="37" width="9.42578125" style="5" bestFit="1" customWidth="1"/>
    <col min="38" max="38" width="9" style="5" customWidth="1"/>
    <col min="39" max="39" width="10.5703125" style="5" customWidth="1"/>
    <col min="40" max="16384" width="9.140625" style="5"/>
  </cols>
  <sheetData>
    <row r="1" spans="1:39" ht="16.5">
      <c r="A1" s="27"/>
      <c r="B1" s="140" t="s">
        <v>181</v>
      </c>
      <c r="C1" s="140"/>
      <c r="D1" s="28"/>
      <c r="E1" s="28"/>
      <c r="F1" s="28"/>
      <c r="G1" s="28"/>
      <c r="H1" s="28"/>
      <c r="I1" s="28"/>
      <c r="J1" s="28"/>
      <c r="K1" s="3"/>
      <c r="L1" s="27"/>
      <c r="M1" s="91" t="s">
        <v>198</v>
      </c>
      <c r="N1" s="28"/>
      <c r="O1" s="91"/>
      <c r="P1" s="28"/>
      <c r="Q1" s="19"/>
      <c r="R1" s="27"/>
      <c r="S1" s="91"/>
      <c r="T1" s="28"/>
      <c r="U1" s="19"/>
      <c r="V1" s="28"/>
      <c r="W1" s="19"/>
      <c r="X1" s="28"/>
      <c r="Y1" s="19"/>
      <c r="Z1" s="28"/>
      <c r="AA1" s="28"/>
      <c r="AB1" s="28"/>
      <c r="AC1" s="28"/>
      <c r="AD1" s="3"/>
      <c r="AE1" s="27"/>
      <c r="AF1" s="91"/>
      <c r="AG1" s="28"/>
      <c r="AH1" s="28"/>
      <c r="AI1" s="28"/>
      <c r="AJ1" s="28"/>
      <c r="AK1" s="3"/>
      <c r="AL1" s="27"/>
      <c r="AM1" s="91"/>
    </row>
    <row r="2" spans="1:39" ht="16.5" customHeight="1" thickBot="1">
      <c r="A2" s="27"/>
      <c r="B2" s="20"/>
      <c r="C2" s="20"/>
      <c r="D2" s="117"/>
      <c r="E2" s="117"/>
      <c r="F2" s="117"/>
      <c r="G2" s="117"/>
      <c r="H2" s="117"/>
      <c r="I2" s="20"/>
      <c r="J2" s="117"/>
      <c r="K2" s="118"/>
      <c r="M2" s="263" t="s">
        <v>28</v>
      </c>
      <c r="N2" s="117"/>
      <c r="O2" s="104"/>
      <c r="P2" s="104"/>
      <c r="Q2" s="142"/>
      <c r="R2" s="900"/>
      <c r="S2" s="900"/>
      <c r="T2" s="900"/>
      <c r="U2" s="104"/>
      <c r="V2" s="104"/>
      <c r="W2" s="104"/>
      <c r="X2" s="104"/>
      <c r="Y2" s="104"/>
      <c r="Z2" s="9"/>
      <c r="AA2" s="9"/>
      <c r="AB2" s="6"/>
      <c r="AC2" s="9"/>
      <c r="AD2" s="118"/>
      <c r="AF2" s="263"/>
      <c r="AG2" s="9"/>
      <c r="AH2" s="9"/>
      <c r="AI2" s="6"/>
      <c r="AJ2" s="9"/>
      <c r="AK2" s="118"/>
      <c r="AM2" s="263"/>
    </row>
    <row r="3" spans="1:39" ht="25.5" customHeight="1">
      <c r="A3" s="27"/>
      <c r="B3" s="264" t="s">
        <v>29</v>
      </c>
      <c r="C3" s="264"/>
      <c r="D3" s="19"/>
      <c r="E3" s="19"/>
      <c r="F3" s="19"/>
      <c r="G3" s="19"/>
      <c r="H3" s="28"/>
      <c r="I3" s="119"/>
      <c r="J3" s="28"/>
      <c r="K3" s="28"/>
      <c r="L3" s="28"/>
      <c r="M3" s="36" t="s">
        <v>179</v>
      </c>
      <c r="N3" s="19"/>
      <c r="O3" s="36"/>
      <c r="P3" s="31"/>
      <c r="Q3" s="28"/>
      <c r="R3" s="28"/>
      <c r="S3" s="36"/>
      <c r="T3" s="31"/>
      <c r="U3" s="28"/>
      <c r="V3" s="31"/>
      <c r="W3" s="28"/>
      <c r="X3" s="31"/>
      <c r="Y3" s="28"/>
      <c r="Z3" s="19"/>
      <c r="AA3" s="28"/>
      <c r="AB3" s="119"/>
      <c r="AC3" s="28"/>
      <c r="AD3" s="28"/>
      <c r="AE3" s="28"/>
      <c r="AF3" s="36"/>
      <c r="AG3" s="19"/>
      <c r="AH3" s="28"/>
      <c r="AI3" s="119"/>
      <c r="AJ3" s="28"/>
      <c r="AK3" s="28"/>
      <c r="AL3" s="28"/>
      <c r="AM3" s="36"/>
    </row>
    <row r="4" spans="1:39">
      <c r="A4" s="143"/>
      <c r="B4" s="144"/>
      <c r="C4" s="987" t="s">
        <v>523</v>
      </c>
      <c r="D4" s="987" t="s">
        <v>460</v>
      </c>
      <c r="E4" s="145"/>
      <c r="F4" s="146"/>
      <c r="G4" s="146"/>
      <c r="H4" s="146"/>
      <c r="I4" s="227" t="s">
        <v>457</v>
      </c>
      <c r="J4" s="146"/>
      <c r="K4" s="146"/>
      <c r="L4" s="146"/>
      <c r="M4" s="146"/>
      <c r="N4" s="145"/>
      <c r="O4" s="146"/>
      <c r="P4" s="989" t="s">
        <v>392</v>
      </c>
      <c r="Q4" s="989"/>
      <c r="R4" s="989"/>
      <c r="S4" s="989"/>
      <c r="T4" s="990"/>
      <c r="U4" s="989" t="s">
        <v>180</v>
      </c>
      <c r="V4" s="989"/>
      <c r="W4" s="989"/>
      <c r="X4" s="989"/>
      <c r="Y4" s="990"/>
      <c r="Z4" s="145"/>
      <c r="AA4" s="146"/>
      <c r="AB4" s="227" t="s">
        <v>531</v>
      </c>
      <c r="AC4" s="146"/>
      <c r="AD4" s="146"/>
      <c r="AE4" s="146"/>
      <c r="AF4" s="368"/>
      <c r="AG4" s="366"/>
      <c r="AH4" s="367"/>
      <c r="AI4" s="227" t="s">
        <v>654</v>
      </c>
      <c r="AJ4" s="367"/>
      <c r="AK4" s="367"/>
      <c r="AL4" s="146"/>
      <c r="AM4" s="369"/>
    </row>
    <row r="5" spans="1:39" ht="102">
      <c r="A5" s="147" t="s">
        <v>83</v>
      </c>
      <c r="B5" s="45" t="s">
        <v>182</v>
      </c>
      <c r="C5" s="988"/>
      <c r="D5" s="988"/>
      <c r="E5" s="45" t="s">
        <v>183</v>
      </c>
      <c r="F5" s="45" t="s">
        <v>184</v>
      </c>
      <c r="G5" s="45" t="s">
        <v>175</v>
      </c>
      <c r="H5" s="331" t="s">
        <v>461</v>
      </c>
      <c r="I5" s="331" t="s">
        <v>462</v>
      </c>
      <c r="J5" s="206" t="s">
        <v>249</v>
      </c>
      <c r="K5" s="45" t="s">
        <v>186</v>
      </c>
      <c r="L5" s="45" t="s">
        <v>470</v>
      </c>
      <c r="M5" s="45" t="s">
        <v>476</v>
      </c>
      <c r="N5" s="331" t="s">
        <v>536</v>
      </c>
      <c r="O5" s="331" t="s">
        <v>396</v>
      </c>
      <c r="P5" s="45" t="s">
        <v>175</v>
      </c>
      <c r="Q5" s="45" t="s">
        <v>203</v>
      </c>
      <c r="R5" s="45" t="s">
        <v>186</v>
      </c>
      <c r="S5" s="45" t="s">
        <v>470</v>
      </c>
      <c r="T5" s="45" t="s">
        <v>479</v>
      </c>
      <c r="U5" s="45" t="s">
        <v>175</v>
      </c>
      <c r="V5" s="45" t="s">
        <v>203</v>
      </c>
      <c r="W5" s="45" t="s">
        <v>186</v>
      </c>
      <c r="X5" s="45" t="s">
        <v>470</v>
      </c>
      <c r="Y5" s="45" t="s">
        <v>480</v>
      </c>
      <c r="Z5" s="45" t="s">
        <v>175</v>
      </c>
      <c r="AA5" s="331" t="s">
        <v>532</v>
      </c>
      <c r="AB5" s="331" t="s">
        <v>533</v>
      </c>
      <c r="AC5" s="45" t="s">
        <v>203</v>
      </c>
      <c r="AD5" s="45" t="s">
        <v>186</v>
      </c>
      <c r="AE5" s="45" t="s">
        <v>470</v>
      </c>
      <c r="AF5" s="45" t="s">
        <v>371</v>
      </c>
      <c r="AG5" s="45" t="s">
        <v>175</v>
      </c>
      <c r="AH5" s="331" t="s">
        <v>673</v>
      </c>
      <c r="AI5" s="331" t="s">
        <v>668</v>
      </c>
      <c r="AJ5" s="45" t="s">
        <v>203</v>
      </c>
      <c r="AK5" s="45" t="s">
        <v>186</v>
      </c>
      <c r="AL5" s="45" t="s">
        <v>470</v>
      </c>
      <c r="AM5" s="44" t="s">
        <v>218</v>
      </c>
    </row>
    <row r="6" spans="1:39" s="16" customFormat="1" ht="12.75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81">
        <v>9</v>
      </c>
      <c r="J6" s="81">
        <v>10</v>
      </c>
      <c r="K6" s="81">
        <v>11</v>
      </c>
      <c r="L6" s="81">
        <v>12</v>
      </c>
      <c r="M6" s="81">
        <v>13</v>
      </c>
      <c r="N6" s="81">
        <v>14</v>
      </c>
      <c r="O6" s="81">
        <v>15</v>
      </c>
      <c r="P6" s="81">
        <v>16</v>
      </c>
      <c r="Q6" s="81">
        <v>17</v>
      </c>
      <c r="R6" s="81">
        <v>18</v>
      </c>
      <c r="S6" s="81">
        <v>19</v>
      </c>
      <c r="T6" s="81">
        <v>20</v>
      </c>
      <c r="U6" s="81">
        <v>21</v>
      </c>
      <c r="V6" s="81">
        <v>22</v>
      </c>
      <c r="W6" s="81">
        <v>23</v>
      </c>
      <c r="X6" s="81">
        <v>24</v>
      </c>
      <c r="Y6" s="81">
        <v>25</v>
      </c>
      <c r="Z6" s="81">
        <v>26</v>
      </c>
      <c r="AA6" s="81">
        <v>27</v>
      </c>
      <c r="AB6" s="81">
        <v>28</v>
      </c>
      <c r="AC6" s="81">
        <v>29</v>
      </c>
      <c r="AD6" s="81">
        <v>30</v>
      </c>
      <c r="AE6" s="81">
        <v>31</v>
      </c>
      <c r="AF6" s="81">
        <v>32</v>
      </c>
      <c r="AG6" s="81">
        <v>33</v>
      </c>
      <c r="AH6" s="81">
        <v>34</v>
      </c>
      <c r="AI6" s="81">
        <v>35</v>
      </c>
      <c r="AJ6" s="81">
        <v>36</v>
      </c>
      <c r="AK6" s="81">
        <v>37</v>
      </c>
      <c r="AL6" s="81">
        <v>38</v>
      </c>
      <c r="AM6" s="81">
        <v>39</v>
      </c>
    </row>
    <row r="7" spans="1:39" ht="14.25">
      <c r="A7" s="148" t="s">
        <v>2</v>
      </c>
      <c r="B7" s="149" t="s">
        <v>343</v>
      </c>
      <c r="C7" s="149"/>
      <c r="D7" s="150"/>
      <c r="E7" s="150"/>
      <c r="F7" s="150"/>
      <c r="G7" s="150"/>
      <c r="H7" s="150"/>
      <c r="I7" s="149"/>
      <c r="J7" s="150"/>
      <c r="K7" s="150"/>
      <c r="L7" s="150"/>
      <c r="M7" s="150"/>
      <c r="N7" s="150"/>
      <c r="O7" s="150"/>
      <c r="P7" s="149"/>
      <c r="Q7" s="150"/>
      <c r="R7" s="150"/>
      <c r="S7" s="150"/>
      <c r="T7" s="149"/>
      <c r="U7" s="149"/>
      <c r="V7" s="149"/>
      <c r="W7" s="149"/>
      <c r="X7" s="64"/>
      <c r="Y7" s="64"/>
      <c r="Z7" s="150"/>
      <c r="AA7" s="150"/>
      <c r="AB7" s="149"/>
      <c r="AC7" s="150"/>
      <c r="AD7" s="150"/>
      <c r="AE7" s="150"/>
      <c r="AF7" s="150"/>
      <c r="AG7" s="150"/>
      <c r="AH7" s="150"/>
      <c r="AI7" s="149"/>
      <c r="AJ7" s="150"/>
      <c r="AK7" s="150"/>
      <c r="AL7" s="150"/>
      <c r="AM7" s="150"/>
    </row>
    <row r="8" spans="1:39">
      <c r="A8" s="136"/>
      <c r="B8" s="123" t="s">
        <v>157</v>
      </c>
      <c r="C8" s="123"/>
      <c r="D8" s="150"/>
      <c r="E8" s="150"/>
      <c r="F8" s="150"/>
      <c r="G8" s="150"/>
      <c r="H8" s="150"/>
      <c r="I8" s="123"/>
      <c r="J8" s="150"/>
      <c r="K8" s="150"/>
      <c r="L8" s="150"/>
      <c r="M8" s="150"/>
      <c r="N8" s="150"/>
      <c r="O8" s="150"/>
      <c r="P8" s="123"/>
      <c r="Q8" s="150"/>
      <c r="R8" s="150"/>
      <c r="S8" s="150"/>
      <c r="T8" s="123"/>
      <c r="U8" s="123"/>
      <c r="V8" s="123"/>
      <c r="W8" s="123"/>
      <c r="X8" s="64"/>
      <c r="Y8" s="64"/>
      <c r="Z8" s="150"/>
      <c r="AA8" s="150"/>
      <c r="AB8" s="123"/>
      <c r="AC8" s="150"/>
      <c r="AD8" s="150"/>
      <c r="AE8" s="150"/>
      <c r="AF8" s="150"/>
      <c r="AG8" s="150"/>
      <c r="AH8" s="150"/>
      <c r="AI8" s="123"/>
      <c r="AJ8" s="150"/>
      <c r="AK8" s="150"/>
      <c r="AL8" s="150"/>
      <c r="AM8" s="150"/>
    </row>
    <row r="9" spans="1:39">
      <c r="A9" s="136">
        <v>1</v>
      </c>
      <c r="B9" s="59"/>
      <c r="C9" s="59"/>
      <c r="D9" s="150"/>
      <c r="E9" s="136"/>
      <c r="F9" s="150" t="s">
        <v>1</v>
      </c>
      <c r="G9" s="150"/>
      <c r="H9" s="150" t="s">
        <v>1</v>
      </c>
      <c r="I9" s="59"/>
      <c r="J9" s="136"/>
      <c r="K9" s="136"/>
      <c r="L9" s="136"/>
      <c r="M9" s="150">
        <f>J9+K9+L9</f>
        <v>0</v>
      </c>
      <c r="N9" s="150" t="s">
        <v>1</v>
      </c>
      <c r="O9" s="150"/>
      <c r="P9" s="59"/>
      <c r="Q9" s="136"/>
      <c r="R9" s="136"/>
      <c r="S9" s="136"/>
      <c r="T9" s="150">
        <f>Q9+R9+S9</f>
        <v>0</v>
      </c>
      <c r="U9" s="150">
        <f t="shared" ref="U9:X11" si="0">I9-P9</f>
        <v>0</v>
      </c>
      <c r="V9" s="150">
        <f t="shared" si="0"/>
        <v>0</v>
      </c>
      <c r="W9" s="150">
        <f t="shared" si="0"/>
        <v>0</v>
      </c>
      <c r="X9" s="150">
        <f t="shared" si="0"/>
        <v>0</v>
      </c>
      <c r="Y9" s="150">
        <f>V9+W9+X9</f>
        <v>0</v>
      </c>
      <c r="Z9" s="150"/>
      <c r="AA9" s="150" t="s">
        <v>1</v>
      </c>
      <c r="AB9" s="59"/>
      <c r="AC9" s="136"/>
      <c r="AD9" s="136"/>
      <c r="AE9" s="136"/>
      <c r="AF9" s="150">
        <f>AC9+AD9+AE9</f>
        <v>0</v>
      </c>
      <c r="AG9" s="150"/>
      <c r="AH9" s="150" t="s">
        <v>1</v>
      </c>
      <c r="AI9" s="59"/>
      <c r="AJ9" s="136"/>
      <c r="AK9" s="136"/>
      <c r="AL9" s="136"/>
      <c r="AM9" s="150">
        <f>AJ9+AK9+AL9</f>
        <v>0</v>
      </c>
    </row>
    <row r="10" spans="1:39">
      <c r="A10" s="136">
        <v>2</v>
      </c>
      <c r="B10" s="59"/>
      <c r="C10" s="59"/>
      <c r="D10" s="150"/>
      <c r="E10" s="136"/>
      <c r="F10" s="150" t="s">
        <v>1</v>
      </c>
      <c r="G10" s="150"/>
      <c r="H10" s="150" t="s">
        <v>1</v>
      </c>
      <c r="I10" s="59"/>
      <c r="J10" s="136"/>
      <c r="K10" s="136"/>
      <c r="L10" s="136"/>
      <c r="M10" s="150">
        <f>J10+K10+L10</f>
        <v>0</v>
      </c>
      <c r="N10" s="150" t="s">
        <v>1</v>
      </c>
      <c r="O10" s="150"/>
      <c r="P10" s="59"/>
      <c r="Q10" s="136"/>
      <c r="R10" s="136"/>
      <c r="S10" s="136"/>
      <c r="T10" s="150">
        <f>Q10+R10+S10</f>
        <v>0</v>
      </c>
      <c r="U10" s="150">
        <f t="shared" si="0"/>
        <v>0</v>
      </c>
      <c r="V10" s="150">
        <f t="shared" si="0"/>
        <v>0</v>
      </c>
      <c r="W10" s="150">
        <f t="shared" si="0"/>
        <v>0</v>
      </c>
      <c r="X10" s="150">
        <f t="shared" si="0"/>
        <v>0</v>
      </c>
      <c r="Y10" s="150">
        <f>V10+W10+X10</f>
        <v>0</v>
      </c>
      <c r="Z10" s="150"/>
      <c r="AA10" s="150" t="s">
        <v>1</v>
      </c>
      <c r="AB10" s="59"/>
      <c r="AC10" s="136"/>
      <c r="AD10" s="136"/>
      <c r="AE10" s="136"/>
      <c r="AF10" s="150">
        <f>AC10+AD10+AE10</f>
        <v>0</v>
      </c>
      <c r="AG10" s="150"/>
      <c r="AH10" s="150" t="s">
        <v>1</v>
      </c>
      <c r="AI10" s="59"/>
      <c r="AJ10" s="136"/>
      <c r="AK10" s="136"/>
      <c r="AL10" s="136"/>
      <c r="AM10" s="150">
        <f>AJ10+AK10+AL10</f>
        <v>0</v>
      </c>
    </row>
    <row r="11" spans="1:39">
      <c r="A11" s="136">
        <v>3</v>
      </c>
      <c r="B11" s="59"/>
      <c r="C11" s="59"/>
      <c r="D11" s="150"/>
      <c r="E11" s="136"/>
      <c r="F11" s="150" t="s">
        <v>1</v>
      </c>
      <c r="G11" s="150"/>
      <c r="H11" s="150" t="s">
        <v>1</v>
      </c>
      <c r="I11" s="59"/>
      <c r="J11" s="136"/>
      <c r="K11" s="136"/>
      <c r="L11" s="136"/>
      <c r="M11" s="150">
        <f>J11+K11+L11</f>
        <v>0</v>
      </c>
      <c r="N11" s="150" t="s">
        <v>1</v>
      </c>
      <c r="O11" s="150"/>
      <c r="P11" s="59"/>
      <c r="Q11" s="136"/>
      <c r="R11" s="136"/>
      <c r="S11" s="136"/>
      <c r="T11" s="150">
        <f>Q11+R11+S11</f>
        <v>0</v>
      </c>
      <c r="U11" s="150">
        <f t="shared" si="0"/>
        <v>0</v>
      </c>
      <c r="V11" s="150">
        <f t="shared" si="0"/>
        <v>0</v>
      </c>
      <c r="W11" s="150">
        <f t="shared" si="0"/>
        <v>0</v>
      </c>
      <c r="X11" s="150">
        <f t="shared" si="0"/>
        <v>0</v>
      </c>
      <c r="Y11" s="150">
        <f>V11+W11+X11</f>
        <v>0</v>
      </c>
      <c r="Z11" s="150"/>
      <c r="AA11" s="150" t="s">
        <v>1</v>
      </c>
      <c r="AB11" s="59"/>
      <c r="AC11" s="136"/>
      <c r="AD11" s="136"/>
      <c r="AE11" s="136"/>
      <c r="AF11" s="150">
        <f>AC11+AD11+AE11</f>
        <v>0</v>
      </c>
      <c r="AG11" s="150"/>
      <c r="AH11" s="150" t="s">
        <v>1</v>
      </c>
      <c r="AI11" s="59"/>
      <c r="AJ11" s="136"/>
      <c r="AK11" s="136"/>
      <c r="AL11" s="136"/>
      <c r="AM11" s="150">
        <f>AJ11+AK11+AL11</f>
        <v>0</v>
      </c>
    </row>
    <row r="12" spans="1:39" s="153" customFormat="1" ht="14.25">
      <c r="A12" s="148"/>
      <c r="B12" s="151" t="s">
        <v>82</v>
      </c>
      <c r="C12" s="151"/>
      <c r="D12" s="152" t="s">
        <v>1</v>
      </c>
      <c r="E12" s="152" t="s">
        <v>1</v>
      </c>
      <c r="F12" s="152" t="s">
        <v>1</v>
      </c>
      <c r="G12" s="152"/>
      <c r="H12" s="152" t="s">
        <v>1</v>
      </c>
      <c r="I12" s="152">
        <f t="shared" ref="I12:S12" si="1">SUM(I9:I11)</f>
        <v>0</v>
      </c>
      <c r="J12" s="152">
        <f t="shared" si="1"/>
        <v>0</v>
      </c>
      <c r="K12" s="152">
        <f t="shared" si="1"/>
        <v>0</v>
      </c>
      <c r="L12" s="152">
        <f t="shared" si="1"/>
        <v>0</v>
      </c>
      <c r="M12" s="152">
        <f t="shared" si="1"/>
        <v>0</v>
      </c>
      <c r="N12" s="152" t="s">
        <v>1</v>
      </c>
      <c r="O12" s="152" t="s">
        <v>1</v>
      </c>
      <c r="P12" s="152">
        <f t="shared" si="1"/>
        <v>0</v>
      </c>
      <c r="Q12" s="152">
        <f t="shared" si="1"/>
        <v>0</v>
      </c>
      <c r="R12" s="152">
        <f t="shared" si="1"/>
        <v>0</v>
      </c>
      <c r="S12" s="152">
        <f t="shared" si="1"/>
        <v>0</v>
      </c>
      <c r="T12" s="152">
        <f t="shared" ref="T12:Y12" si="2">SUM(T9:T11)</f>
        <v>0</v>
      </c>
      <c r="U12" s="152">
        <f t="shared" si="2"/>
        <v>0</v>
      </c>
      <c r="V12" s="152">
        <f t="shared" si="2"/>
        <v>0</v>
      </c>
      <c r="W12" s="152">
        <f t="shared" si="2"/>
        <v>0</v>
      </c>
      <c r="X12" s="152">
        <f t="shared" si="2"/>
        <v>0</v>
      </c>
      <c r="Y12" s="152">
        <f t="shared" si="2"/>
        <v>0</v>
      </c>
      <c r="Z12" s="152"/>
      <c r="AA12" s="152" t="s">
        <v>1</v>
      </c>
      <c r="AB12" s="152">
        <f>SUM(AB9:AB11)</f>
        <v>0</v>
      </c>
      <c r="AC12" s="152">
        <f>SUM(AC9:AC11)</f>
        <v>0</v>
      </c>
      <c r="AD12" s="152">
        <f>SUM(AD9:AD11)</f>
        <v>0</v>
      </c>
      <c r="AE12" s="152">
        <f>SUM(AE9:AE11)</f>
        <v>0</v>
      </c>
      <c r="AF12" s="152">
        <f>SUM(AF9:AF11)</f>
        <v>0</v>
      </c>
      <c r="AG12" s="152"/>
      <c r="AH12" s="152" t="s">
        <v>1</v>
      </c>
      <c r="AI12" s="152">
        <f>SUM(AI9:AI11)</f>
        <v>0</v>
      </c>
      <c r="AJ12" s="152">
        <f>SUM(AJ9:AJ11)</f>
        <v>0</v>
      </c>
      <c r="AK12" s="152">
        <f>SUM(AK9:AK11)</f>
        <v>0</v>
      </c>
      <c r="AL12" s="152">
        <f>SUM(AL9:AL11)</f>
        <v>0</v>
      </c>
      <c r="AM12" s="152">
        <f>SUM(AM9:AM11)</f>
        <v>0</v>
      </c>
    </row>
    <row r="13" spans="1:39" ht="40.5">
      <c r="A13" s="148" t="s">
        <v>3</v>
      </c>
      <c r="B13" s="149" t="s">
        <v>354</v>
      </c>
      <c r="C13" s="149"/>
      <c r="D13" s="150"/>
      <c r="E13" s="150"/>
      <c r="F13" s="150"/>
      <c r="G13" s="150"/>
      <c r="H13" s="150"/>
      <c r="I13" s="149"/>
      <c r="J13" s="149"/>
      <c r="K13" s="149"/>
      <c r="L13" s="149"/>
      <c r="M13" s="149"/>
      <c r="N13" s="150"/>
      <c r="O13" s="150"/>
      <c r="P13" s="149"/>
      <c r="Q13" s="149"/>
      <c r="R13" s="149"/>
      <c r="S13" s="149"/>
      <c r="T13" s="149"/>
      <c r="U13" s="149"/>
      <c r="V13" s="149"/>
      <c r="W13" s="149"/>
      <c r="X13" s="64"/>
      <c r="Y13" s="64"/>
      <c r="Z13" s="150"/>
      <c r="AA13" s="150"/>
      <c r="AB13" s="149"/>
      <c r="AC13" s="149"/>
      <c r="AD13" s="149"/>
      <c r="AE13" s="149"/>
      <c r="AF13" s="149"/>
      <c r="AG13" s="150"/>
      <c r="AH13" s="150"/>
      <c r="AI13" s="149"/>
      <c r="AJ13" s="149"/>
      <c r="AK13" s="149"/>
      <c r="AL13" s="149"/>
      <c r="AM13" s="149"/>
    </row>
    <row r="14" spans="1:39">
      <c r="A14" s="136"/>
      <c r="B14" s="123" t="s">
        <v>157</v>
      </c>
      <c r="C14" s="123"/>
      <c r="D14" s="150"/>
      <c r="E14" s="150"/>
      <c r="F14" s="150"/>
      <c r="G14" s="150"/>
      <c r="H14" s="150"/>
      <c r="I14" s="123"/>
      <c r="J14" s="123"/>
      <c r="K14" s="123"/>
      <c r="L14" s="123"/>
      <c r="M14" s="123"/>
      <c r="N14" s="150"/>
      <c r="O14" s="150"/>
      <c r="P14" s="123"/>
      <c r="Q14" s="123"/>
      <c r="R14" s="123"/>
      <c r="S14" s="123"/>
      <c r="T14" s="123"/>
      <c r="U14" s="123"/>
      <c r="V14" s="123"/>
      <c r="W14" s="123"/>
      <c r="X14" s="64"/>
      <c r="Y14" s="64"/>
      <c r="Z14" s="150"/>
      <c r="AA14" s="150"/>
      <c r="AB14" s="123"/>
      <c r="AC14" s="123"/>
      <c r="AD14" s="123"/>
      <c r="AE14" s="123"/>
      <c r="AF14" s="123"/>
      <c r="AG14" s="150"/>
      <c r="AH14" s="150"/>
      <c r="AI14" s="123"/>
      <c r="AJ14" s="123"/>
      <c r="AK14" s="123"/>
      <c r="AL14" s="123"/>
      <c r="AM14" s="123"/>
    </row>
    <row r="15" spans="1:39">
      <c r="A15" s="136">
        <v>1</v>
      </c>
      <c r="B15" s="154"/>
      <c r="C15" s="154"/>
      <c r="D15" s="150"/>
      <c r="E15" s="136"/>
      <c r="F15" s="150" t="s">
        <v>1</v>
      </c>
      <c r="G15" s="150"/>
      <c r="H15" s="150" t="s">
        <v>1</v>
      </c>
      <c r="I15" s="59"/>
      <c r="J15" s="136"/>
      <c r="K15" s="136"/>
      <c r="L15" s="136"/>
      <c r="M15" s="150">
        <f>J15+K15+L15</f>
        <v>0</v>
      </c>
      <c r="N15" s="150" t="s">
        <v>1</v>
      </c>
      <c r="O15" s="150"/>
      <c r="P15" s="59"/>
      <c r="Q15" s="136"/>
      <c r="R15" s="136"/>
      <c r="S15" s="136"/>
      <c r="T15" s="150">
        <f>Q15+R15+S15</f>
        <v>0</v>
      </c>
      <c r="U15" s="150">
        <f t="shared" ref="U15:X17" si="3">I15-P15</f>
        <v>0</v>
      </c>
      <c r="V15" s="150">
        <f t="shared" si="3"/>
        <v>0</v>
      </c>
      <c r="W15" s="150">
        <f t="shared" si="3"/>
        <v>0</v>
      </c>
      <c r="X15" s="150">
        <f t="shared" si="3"/>
        <v>0</v>
      </c>
      <c r="Y15" s="150">
        <f>V15+W15+X15</f>
        <v>0</v>
      </c>
      <c r="Z15" s="150"/>
      <c r="AA15" s="150" t="s">
        <v>1</v>
      </c>
      <c r="AB15" s="59"/>
      <c r="AC15" s="136"/>
      <c r="AD15" s="136"/>
      <c r="AE15" s="136"/>
      <c r="AF15" s="150">
        <f>AC15+AD15+AE15</f>
        <v>0</v>
      </c>
      <c r="AG15" s="150"/>
      <c r="AH15" s="150" t="s">
        <v>1</v>
      </c>
      <c r="AI15" s="59"/>
      <c r="AJ15" s="136"/>
      <c r="AK15" s="136"/>
      <c r="AL15" s="136"/>
      <c r="AM15" s="150">
        <f>AJ15+AK15+AL15</f>
        <v>0</v>
      </c>
    </row>
    <row r="16" spans="1:39">
      <c r="A16" s="136">
        <v>2</v>
      </c>
      <c r="B16" s="154"/>
      <c r="C16" s="154"/>
      <c r="D16" s="150"/>
      <c r="E16" s="136"/>
      <c r="F16" s="150" t="s">
        <v>1</v>
      </c>
      <c r="G16" s="150"/>
      <c r="H16" s="150" t="s">
        <v>1</v>
      </c>
      <c r="I16" s="59"/>
      <c r="J16" s="136"/>
      <c r="K16" s="136"/>
      <c r="L16" s="136"/>
      <c r="M16" s="150">
        <f>J16+K16+L16</f>
        <v>0</v>
      </c>
      <c r="N16" s="150" t="s">
        <v>1</v>
      </c>
      <c r="O16" s="150"/>
      <c r="P16" s="59"/>
      <c r="Q16" s="136"/>
      <c r="R16" s="136"/>
      <c r="S16" s="136"/>
      <c r="T16" s="150">
        <f>Q16+R16+S16</f>
        <v>0</v>
      </c>
      <c r="U16" s="150">
        <f t="shared" si="3"/>
        <v>0</v>
      </c>
      <c r="V16" s="150">
        <f t="shared" si="3"/>
        <v>0</v>
      </c>
      <c r="W16" s="150">
        <f t="shared" si="3"/>
        <v>0</v>
      </c>
      <c r="X16" s="150">
        <f t="shared" si="3"/>
        <v>0</v>
      </c>
      <c r="Y16" s="150">
        <f>V16+W16+X16</f>
        <v>0</v>
      </c>
      <c r="Z16" s="150"/>
      <c r="AA16" s="150" t="s">
        <v>1</v>
      </c>
      <c r="AB16" s="59"/>
      <c r="AC16" s="136"/>
      <c r="AD16" s="136"/>
      <c r="AE16" s="136"/>
      <c r="AF16" s="150">
        <f>AC16+AD16+AE16</f>
        <v>0</v>
      </c>
      <c r="AG16" s="150"/>
      <c r="AH16" s="150" t="s">
        <v>1</v>
      </c>
      <c r="AI16" s="59"/>
      <c r="AJ16" s="136"/>
      <c r="AK16" s="136"/>
      <c r="AL16" s="136"/>
      <c r="AM16" s="150">
        <f>AJ16+AK16+AL16</f>
        <v>0</v>
      </c>
    </row>
    <row r="17" spans="1:39">
      <c r="A17" s="136">
        <v>3</v>
      </c>
      <c r="B17" s="154"/>
      <c r="C17" s="154"/>
      <c r="D17" s="150"/>
      <c r="E17" s="136"/>
      <c r="F17" s="150" t="s">
        <v>1</v>
      </c>
      <c r="G17" s="150"/>
      <c r="H17" s="150" t="s">
        <v>1</v>
      </c>
      <c r="I17" s="59"/>
      <c r="J17" s="136"/>
      <c r="K17" s="136"/>
      <c r="L17" s="136"/>
      <c r="M17" s="150">
        <f>J17+K17+L17</f>
        <v>0</v>
      </c>
      <c r="N17" s="150" t="s">
        <v>1</v>
      </c>
      <c r="O17" s="150"/>
      <c r="P17" s="59"/>
      <c r="Q17" s="136"/>
      <c r="R17" s="136"/>
      <c r="S17" s="136"/>
      <c r="T17" s="150">
        <f>Q17+R17+S17</f>
        <v>0</v>
      </c>
      <c r="U17" s="150">
        <f t="shared" si="3"/>
        <v>0</v>
      </c>
      <c r="V17" s="150">
        <f t="shared" si="3"/>
        <v>0</v>
      </c>
      <c r="W17" s="150">
        <f t="shared" si="3"/>
        <v>0</v>
      </c>
      <c r="X17" s="150">
        <f t="shared" si="3"/>
        <v>0</v>
      </c>
      <c r="Y17" s="150">
        <f>V17+W17+X17</f>
        <v>0</v>
      </c>
      <c r="Z17" s="150"/>
      <c r="AA17" s="150" t="s">
        <v>1</v>
      </c>
      <c r="AB17" s="59"/>
      <c r="AC17" s="136"/>
      <c r="AD17" s="136"/>
      <c r="AE17" s="136"/>
      <c r="AF17" s="150">
        <f>AC17+AD17+AE17</f>
        <v>0</v>
      </c>
      <c r="AG17" s="150"/>
      <c r="AH17" s="150" t="s">
        <v>1</v>
      </c>
      <c r="AI17" s="59"/>
      <c r="AJ17" s="136"/>
      <c r="AK17" s="136"/>
      <c r="AL17" s="136"/>
      <c r="AM17" s="150">
        <f>AJ17+AK17+AL17</f>
        <v>0</v>
      </c>
    </row>
    <row r="18" spans="1:39" s="153" customFormat="1" ht="14.25">
      <c r="A18" s="148"/>
      <c r="B18" s="151" t="s">
        <v>82</v>
      </c>
      <c r="C18" s="151"/>
      <c r="D18" s="152" t="s">
        <v>1</v>
      </c>
      <c r="E18" s="152" t="s">
        <v>1</v>
      </c>
      <c r="F18" s="152" t="s">
        <v>1</v>
      </c>
      <c r="G18" s="152"/>
      <c r="H18" s="152" t="s">
        <v>1</v>
      </c>
      <c r="I18" s="152">
        <f t="shared" ref="I18:S18" si="4">SUM(I15:I17)</f>
        <v>0</v>
      </c>
      <c r="J18" s="152">
        <f t="shared" si="4"/>
        <v>0</v>
      </c>
      <c r="K18" s="152">
        <f t="shared" si="4"/>
        <v>0</v>
      </c>
      <c r="L18" s="152">
        <f t="shared" si="4"/>
        <v>0</v>
      </c>
      <c r="M18" s="152">
        <f t="shared" si="4"/>
        <v>0</v>
      </c>
      <c r="N18" s="152" t="s">
        <v>1</v>
      </c>
      <c r="O18" s="152" t="s">
        <v>1</v>
      </c>
      <c r="P18" s="152">
        <f t="shared" si="4"/>
        <v>0</v>
      </c>
      <c r="Q18" s="152">
        <f t="shared" si="4"/>
        <v>0</v>
      </c>
      <c r="R18" s="152">
        <f t="shared" si="4"/>
        <v>0</v>
      </c>
      <c r="S18" s="152">
        <f t="shared" si="4"/>
        <v>0</v>
      </c>
      <c r="T18" s="152">
        <f t="shared" ref="T18:Y18" si="5">SUM(T15:T17)</f>
        <v>0</v>
      </c>
      <c r="U18" s="152">
        <f t="shared" si="5"/>
        <v>0</v>
      </c>
      <c r="V18" s="152">
        <f t="shared" si="5"/>
        <v>0</v>
      </c>
      <c r="W18" s="152">
        <f t="shared" si="5"/>
        <v>0</v>
      </c>
      <c r="X18" s="152">
        <f t="shared" si="5"/>
        <v>0</v>
      </c>
      <c r="Y18" s="152">
        <f t="shared" si="5"/>
        <v>0</v>
      </c>
      <c r="Z18" s="152"/>
      <c r="AA18" s="152" t="s">
        <v>1</v>
      </c>
      <c r="AB18" s="152">
        <f>SUM(AB15:AB17)</f>
        <v>0</v>
      </c>
      <c r="AC18" s="152">
        <f>SUM(AC15:AC17)</f>
        <v>0</v>
      </c>
      <c r="AD18" s="152">
        <f>SUM(AD15:AD17)</f>
        <v>0</v>
      </c>
      <c r="AE18" s="152">
        <f>SUM(AE15:AE17)</f>
        <v>0</v>
      </c>
      <c r="AF18" s="152">
        <f>SUM(AF15:AF17)</f>
        <v>0</v>
      </c>
      <c r="AG18" s="152"/>
      <c r="AH18" s="152" t="s">
        <v>1</v>
      </c>
      <c r="AI18" s="152">
        <f>SUM(AI15:AI17)</f>
        <v>0</v>
      </c>
      <c r="AJ18" s="152">
        <f>SUM(AJ15:AJ17)</f>
        <v>0</v>
      </c>
      <c r="AK18" s="152">
        <f>SUM(AK15:AK17)</f>
        <v>0</v>
      </c>
      <c r="AL18" s="152">
        <f>SUM(AL15:AL17)</f>
        <v>0</v>
      </c>
      <c r="AM18" s="152">
        <f>SUM(AM15:AM17)</f>
        <v>0</v>
      </c>
    </row>
    <row r="19" spans="1:39">
      <c r="A19" s="136"/>
      <c r="B19" s="151"/>
      <c r="C19" s="151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64"/>
      <c r="Y19" s="64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</row>
    <row r="20" spans="1:39">
      <c r="A20" s="136"/>
      <c r="B20" s="151"/>
      <c r="C20" s="151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64"/>
      <c r="Y20" s="64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</row>
    <row r="21" spans="1:39" ht="27">
      <c r="A21" s="148" t="s">
        <v>4</v>
      </c>
      <c r="B21" s="149" t="s">
        <v>386</v>
      </c>
      <c r="C21" s="149"/>
      <c r="D21" s="150"/>
      <c r="E21" s="150"/>
      <c r="F21" s="150"/>
      <c r="G21" s="150"/>
      <c r="H21" s="150"/>
      <c r="I21" s="149"/>
      <c r="J21" s="149"/>
      <c r="K21" s="149"/>
      <c r="L21" s="149"/>
      <c r="M21" s="149"/>
      <c r="N21" s="150"/>
      <c r="O21" s="150"/>
      <c r="P21" s="149"/>
      <c r="Q21" s="149"/>
      <c r="R21" s="149"/>
      <c r="S21" s="149"/>
      <c r="T21" s="149"/>
      <c r="U21" s="149"/>
      <c r="V21" s="149"/>
      <c r="W21" s="149"/>
      <c r="X21" s="64"/>
      <c r="Y21" s="64"/>
      <c r="Z21" s="150"/>
      <c r="AA21" s="150"/>
      <c r="AB21" s="149"/>
      <c r="AC21" s="149"/>
      <c r="AD21" s="149"/>
      <c r="AE21" s="149"/>
      <c r="AF21" s="149"/>
      <c r="AG21" s="150"/>
      <c r="AH21" s="150"/>
      <c r="AI21" s="149"/>
      <c r="AJ21" s="149"/>
      <c r="AK21" s="149"/>
      <c r="AL21" s="149"/>
      <c r="AM21" s="149"/>
    </row>
    <row r="22" spans="1:39">
      <c r="A22" s="136"/>
      <c r="B22" s="123" t="s">
        <v>157</v>
      </c>
      <c r="C22" s="123"/>
      <c r="D22" s="150"/>
      <c r="E22" s="150"/>
      <c r="F22" s="150"/>
      <c r="G22" s="150"/>
      <c r="H22" s="150"/>
      <c r="I22" s="123"/>
      <c r="J22" s="123"/>
      <c r="K22" s="123"/>
      <c r="L22" s="123"/>
      <c r="M22" s="123"/>
      <c r="N22" s="150"/>
      <c r="O22" s="150"/>
      <c r="P22" s="123"/>
      <c r="Q22" s="123"/>
      <c r="R22" s="123"/>
      <c r="S22" s="123"/>
      <c r="T22" s="123"/>
      <c r="U22" s="123"/>
      <c r="V22" s="123"/>
      <c r="W22" s="123"/>
      <c r="X22" s="64"/>
      <c r="Y22" s="64"/>
      <c r="Z22" s="150"/>
      <c r="AA22" s="150"/>
      <c r="AB22" s="123"/>
      <c r="AC22" s="123"/>
      <c r="AD22" s="123"/>
      <c r="AE22" s="123"/>
      <c r="AF22" s="123"/>
      <c r="AG22" s="150"/>
      <c r="AH22" s="150"/>
      <c r="AI22" s="123"/>
      <c r="AJ22" s="123"/>
      <c r="AK22" s="123"/>
      <c r="AL22" s="123"/>
      <c r="AM22" s="123"/>
    </row>
    <row r="23" spans="1:39">
      <c r="A23" s="136"/>
      <c r="B23" s="123" t="s">
        <v>188</v>
      </c>
      <c r="C23" s="123"/>
      <c r="D23" s="150"/>
      <c r="E23" s="150"/>
      <c r="F23" s="150"/>
      <c r="G23" s="150"/>
      <c r="H23" s="150"/>
      <c r="I23" s="123"/>
      <c r="J23" s="123"/>
      <c r="K23" s="123"/>
      <c r="L23" s="123"/>
      <c r="M23" s="123"/>
      <c r="N23" s="150"/>
      <c r="O23" s="150"/>
      <c r="P23" s="123"/>
      <c r="Q23" s="123"/>
      <c r="R23" s="123"/>
      <c r="S23" s="123"/>
      <c r="T23" s="123"/>
      <c r="U23" s="123"/>
      <c r="V23" s="123"/>
      <c r="W23" s="123"/>
      <c r="X23" s="64"/>
      <c r="Y23" s="64"/>
      <c r="Z23" s="150"/>
      <c r="AA23" s="150"/>
      <c r="AB23" s="123"/>
      <c r="AC23" s="123"/>
      <c r="AD23" s="123"/>
      <c r="AE23" s="123"/>
      <c r="AF23" s="123"/>
      <c r="AG23" s="150"/>
      <c r="AH23" s="150"/>
      <c r="AI23" s="123"/>
      <c r="AJ23" s="123"/>
      <c r="AK23" s="123"/>
      <c r="AL23" s="123"/>
      <c r="AM23" s="123"/>
    </row>
    <row r="24" spans="1:39">
      <c r="A24" s="136"/>
      <c r="B24" s="123" t="s">
        <v>189</v>
      </c>
      <c r="C24" s="123"/>
      <c r="D24" s="150"/>
      <c r="E24" s="150"/>
      <c r="F24" s="150"/>
      <c r="G24" s="150"/>
      <c r="H24" s="150"/>
      <c r="I24" s="123"/>
      <c r="J24" s="123"/>
      <c r="K24" s="123"/>
      <c r="L24" s="123"/>
      <c r="M24" s="123"/>
      <c r="N24" s="150"/>
      <c r="O24" s="150"/>
      <c r="P24" s="123"/>
      <c r="Q24" s="123"/>
      <c r="R24" s="123"/>
      <c r="S24" s="123"/>
      <c r="T24" s="123"/>
      <c r="U24" s="123"/>
      <c r="V24" s="123"/>
      <c r="W24" s="123"/>
      <c r="X24" s="64"/>
      <c r="Y24" s="64"/>
      <c r="Z24" s="150"/>
      <c r="AA24" s="150"/>
      <c r="AB24" s="123"/>
      <c r="AC24" s="123"/>
      <c r="AD24" s="123"/>
      <c r="AE24" s="123"/>
      <c r="AF24" s="123"/>
      <c r="AG24" s="150"/>
      <c r="AH24" s="150"/>
      <c r="AI24" s="123"/>
      <c r="AJ24" s="123"/>
      <c r="AK24" s="123"/>
      <c r="AL24" s="123"/>
      <c r="AM24" s="123"/>
    </row>
    <row r="25" spans="1:39">
      <c r="A25" s="136">
        <v>1</v>
      </c>
      <c r="B25" s="59"/>
      <c r="C25" s="59"/>
      <c r="D25" s="150"/>
      <c r="E25" s="136"/>
      <c r="F25" s="150"/>
      <c r="G25" s="150"/>
      <c r="H25" s="150"/>
      <c r="I25" s="59"/>
      <c r="J25" s="136"/>
      <c r="K25" s="136"/>
      <c r="L25" s="136"/>
      <c r="M25" s="150">
        <f>J25+K25+L25</f>
        <v>0</v>
      </c>
      <c r="N25" s="150"/>
      <c r="O25" s="150"/>
      <c r="P25" s="59"/>
      <c r="Q25" s="136"/>
      <c r="R25" s="136"/>
      <c r="S25" s="136"/>
      <c r="T25" s="150">
        <f>Q25+R25+S25</f>
        <v>0</v>
      </c>
      <c r="U25" s="150">
        <f t="shared" ref="U25:X27" si="6">I25-P25</f>
        <v>0</v>
      </c>
      <c r="V25" s="150">
        <f t="shared" si="6"/>
        <v>0</v>
      </c>
      <c r="W25" s="150">
        <f t="shared" si="6"/>
        <v>0</v>
      </c>
      <c r="X25" s="150">
        <f t="shared" si="6"/>
        <v>0</v>
      </c>
      <c r="Y25" s="150">
        <f>V25+W25+X25</f>
        <v>0</v>
      </c>
      <c r="Z25" s="150"/>
      <c r="AA25" s="150"/>
      <c r="AB25" s="59"/>
      <c r="AC25" s="136"/>
      <c r="AD25" s="136"/>
      <c r="AE25" s="136"/>
      <c r="AF25" s="150">
        <f>AC25+AD25+AE25</f>
        <v>0</v>
      </c>
      <c r="AG25" s="150"/>
      <c r="AH25" s="150"/>
      <c r="AI25" s="59"/>
      <c r="AJ25" s="136"/>
      <c r="AK25" s="136"/>
      <c r="AL25" s="136"/>
      <c r="AM25" s="150">
        <f>AJ25+AK25+AL25</f>
        <v>0</v>
      </c>
    </row>
    <row r="26" spans="1:39">
      <c r="A26" s="136">
        <v>2</v>
      </c>
      <c r="B26" s="59"/>
      <c r="C26" s="59"/>
      <c r="D26" s="150"/>
      <c r="E26" s="136"/>
      <c r="F26" s="150"/>
      <c r="G26" s="150"/>
      <c r="H26" s="150"/>
      <c r="I26" s="59"/>
      <c r="J26" s="136"/>
      <c r="K26" s="136"/>
      <c r="L26" s="136"/>
      <c r="M26" s="150">
        <f>J26+K26+L26</f>
        <v>0</v>
      </c>
      <c r="N26" s="150"/>
      <c r="O26" s="150"/>
      <c r="P26" s="59"/>
      <c r="Q26" s="136"/>
      <c r="R26" s="136"/>
      <c r="S26" s="136"/>
      <c r="T26" s="150">
        <f>Q26+R26+S26</f>
        <v>0</v>
      </c>
      <c r="U26" s="150">
        <f t="shared" si="6"/>
        <v>0</v>
      </c>
      <c r="V26" s="150">
        <f t="shared" si="6"/>
        <v>0</v>
      </c>
      <c r="W26" s="150">
        <f t="shared" si="6"/>
        <v>0</v>
      </c>
      <c r="X26" s="150">
        <f t="shared" si="6"/>
        <v>0</v>
      </c>
      <c r="Y26" s="150">
        <f>V26+W26+X26</f>
        <v>0</v>
      </c>
      <c r="Z26" s="150"/>
      <c r="AA26" s="150"/>
      <c r="AB26" s="59"/>
      <c r="AC26" s="136"/>
      <c r="AD26" s="136"/>
      <c r="AE26" s="136"/>
      <c r="AF26" s="150">
        <f>AC26+AD26+AE26</f>
        <v>0</v>
      </c>
      <c r="AG26" s="150"/>
      <c r="AH26" s="150"/>
      <c r="AI26" s="59"/>
      <c r="AJ26" s="136"/>
      <c r="AK26" s="136"/>
      <c r="AL26" s="136"/>
      <c r="AM26" s="150">
        <f>AJ26+AK26+AL26</f>
        <v>0</v>
      </c>
    </row>
    <row r="27" spans="1:39">
      <c r="A27" s="136">
        <v>3</v>
      </c>
      <c r="B27" s="151"/>
      <c r="C27" s="151"/>
      <c r="D27" s="150"/>
      <c r="E27" s="136"/>
      <c r="F27" s="150"/>
      <c r="G27" s="150"/>
      <c r="H27" s="150"/>
      <c r="I27" s="59"/>
      <c r="J27" s="136"/>
      <c r="K27" s="136"/>
      <c r="L27" s="136"/>
      <c r="M27" s="150">
        <f>J27+K27+L27</f>
        <v>0</v>
      </c>
      <c r="N27" s="150"/>
      <c r="O27" s="150"/>
      <c r="P27" s="59"/>
      <c r="Q27" s="136"/>
      <c r="R27" s="136"/>
      <c r="S27" s="136"/>
      <c r="T27" s="150">
        <f>Q27+R27+S27</f>
        <v>0</v>
      </c>
      <c r="U27" s="150">
        <f t="shared" si="6"/>
        <v>0</v>
      </c>
      <c r="V27" s="150">
        <f t="shared" si="6"/>
        <v>0</v>
      </c>
      <c r="W27" s="150">
        <f t="shared" si="6"/>
        <v>0</v>
      </c>
      <c r="X27" s="150">
        <f t="shared" si="6"/>
        <v>0</v>
      </c>
      <c r="Y27" s="150">
        <f>V27+W27+X27</f>
        <v>0</v>
      </c>
      <c r="Z27" s="150"/>
      <c r="AA27" s="150"/>
      <c r="AB27" s="59"/>
      <c r="AC27" s="136"/>
      <c r="AD27" s="136"/>
      <c r="AE27" s="136"/>
      <c r="AF27" s="150">
        <f>AC27+AD27+AE27</f>
        <v>0</v>
      </c>
      <c r="AG27" s="150"/>
      <c r="AH27" s="150"/>
      <c r="AI27" s="59"/>
      <c r="AJ27" s="136"/>
      <c r="AK27" s="136"/>
      <c r="AL27" s="136"/>
      <c r="AM27" s="150">
        <f>AJ27+AK27+AL27</f>
        <v>0</v>
      </c>
    </row>
    <row r="28" spans="1:39" s="153" customFormat="1" ht="27">
      <c r="A28" s="148"/>
      <c r="B28" s="156" t="s">
        <v>190</v>
      </c>
      <c r="C28" s="156"/>
      <c r="D28" s="152" t="s">
        <v>1</v>
      </c>
      <c r="E28" s="152" t="s">
        <v>1</v>
      </c>
      <c r="F28" s="152" t="s">
        <v>1</v>
      </c>
      <c r="G28" s="152" t="s">
        <v>1</v>
      </c>
      <c r="H28" s="152" t="s">
        <v>1</v>
      </c>
      <c r="I28" s="152">
        <f>SUM(I25:I27)</f>
        <v>0</v>
      </c>
      <c r="J28" s="152">
        <f t="shared" ref="J28:Y28" si="7">SUM(J25:J27)</f>
        <v>0</v>
      </c>
      <c r="K28" s="152">
        <f t="shared" si="7"/>
        <v>0</v>
      </c>
      <c r="L28" s="152">
        <f t="shared" si="7"/>
        <v>0</v>
      </c>
      <c r="M28" s="152">
        <f t="shared" si="7"/>
        <v>0</v>
      </c>
      <c r="N28" s="152" t="s">
        <v>1</v>
      </c>
      <c r="O28" s="152" t="s">
        <v>1</v>
      </c>
      <c r="P28" s="152">
        <f t="shared" si="7"/>
        <v>0</v>
      </c>
      <c r="Q28" s="152">
        <f t="shared" si="7"/>
        <v>0</v>
      </c>
      <c r="R28" s="152">
        <f t="shared" si="7"/>
        <v>0</v>
      </c>
      <c r="S28" s="152">
        <f t="shared" si="7"/>
        <v>0</v>
      </c>
      <c r="T28" s="152">
        <f t="shared" si="7"/>
        <v>0</v>
      </c>
      <c r="U28" s="152">
        <f t="shared" si="7"/>
        <v>0</v>
      </c>
      <c r="V28" s="152">
        <f t="shared" si="7"/>
        <v>0</v>
      </c>
      <c r="W28" s="152">
        <f t="shared" si="7"/>
        <v>0</v>
      </c>
      <c r="X28" s="152">
        <f t="shared" si="7"/>
        <v>0</v>
      </c>
      <c r="Y28" s="152">
        <f t="shared" si="7"/>
        <v>0</v>
      </c>
      <c r="Z28" s="152" t="s">
        <v>1</v>
      </c>
      <c r="AA28" s="152" t="s">
        <v>1</v>
      </c>
      <c r="AB28" s="152">
        <f>SUM(AB25:AB27)</f>
        <v>0</v>
      </c>
      <c r="AC28" s="152">
        <f>SUM(AC25:AC27)</f>
        <v>0</v>
      </c>
      <c r="AD28" s="152">
        <f>SUM(AD25:AD27)</f>
        <v>0</v>
      </c>
      <c r="AE28" s="152">
        <f>SUM(AE25:AE27)</f>
        <v>0</v>
      </c>
      <c r="AF28" s="152">
        <f>SUM(AF25:AF27)</f>
        <v>0</v>
      </c>
      <c r="AG28" s="152" t="s">
        <v>1</v>
      </c>
      <c r="AH28" s="152" t="s">
        <v>1</v>
      </c>
      <c r="AI28" s="152">
        <f>SUM(AI25:AI27)</f>
        <v>0</v>
      </c>
      <c r="AJ28" s="152">
        <f>SUM(AJ25:AJ27)</f>
        <v>0</v>
      </c>
      <c r="AK28" s="152">
        <f>SUM(AK25:AK27)</f>
        <v>0</v>
      </c>
      <c r="AL28" s="152">
        <f>SUM(AL25:AL27)</f>
        <v>0</v>
      </c>
      <c r="AM28" s="152">
        <f>SUM(AM25:AM27)</f>
        <v>0</v>
      </c>
    </row>
    <row r="29" spans="1:39">
      <c r="A29" s="136"/>
      <c r="B29" s="123" t="s">
        <v>189</v>
      </c>
      <c r="C29" s="123"/>
      <c r="D29" s="150"/>
      <c r="E29" s="150"/>
      <c r="F29" s="150"/>
      <c r="G29" s="150"/>
      <c r="H29" s="150"/>
      <c r="I29" s="123"/>
      <c r="J29" s="123"/>
      <c r="K29" s="123"/>
      <c r="L29" s="123"/>
      <c r="M29" s="123"/>
      <c r="N29" s="150"/>
      <c r="O29" s="150"/>
      <c r="P29" s="123"/>
      <c r="Q29" s="123"/>
      <c r="R29" s="123"/>
      <c r="S29" s="123"/>
      <c r="T29" s="123"/>
      <c r="U29" s="123"/>
      <c r="V29" s="123"/>
      <c r="W29" s="123"/>
      <c r="X29" s="64"/>
      <c r="Y29" s="64"/>
      <c r="Z29" s="150"/>
      <c r="AA29" s="150"/>
      <c r="AB29" s="123"/>
      <c r="AC29" s="123"/>
      <c r="AD29" s="123"/>
      <c r="AE29" s="123"/>
      <c r="AF29" s="123"/>
      <c r="AG29" s="150"/>
      <c r="AH29" s="150"/>
      <c r="AI29" s="123"/>
      <c r="AJ29" s="123"/>
      <c r="AK29" s="123"/>
      <c r="AL29" s="123"/>
      <c r="AM29" s="123"/>
    </row>
    <row r="30" spans="1:39">
      <c r="A30" s="136">
        <v>1</v>
      </c>
      <c r="B30" s="59"/>
      <c r="C30" s="59"/>
      <c r="D30" s="150"/>
      <c r="E30" s="136"/>
      <c r="F30" s="150"/>
      <c r="G30" s="150"/>
      <c r="H30" s="150"/>
      <c r="I30" s="59"/>
      <c r="J30" s="136"/>
      <c r="K30" s="136"/>
      <c r="L30" s="136"/>
      <c r="M30" s="150">
        <f>J30+K30+L30</f>
        <v>0</v>
      </c>
      <c r="N30" s="150"/>
      <c r="O30" s="150"/>
      <c r="P30" s="59"/>
      <c r="Q30" s="136"/>
      <c r="R30" s="136"/>
      <c r="S30" s="136"/>
      <c r="T30" s="150">
        <f>Q30+R30+S30</f>
        <v>0</v>
      </c>
      <c r="U30" s="150">
        <f t="shared" ref="U30:X32" si="8">I30-P30</f>
        <v>0</v>
      </c>
      <c r="V30" s="150">
        <f t="shared" si="8"/>
        <v>0</v>
      </c>
      <c r="W30" s="150">
        <f t="shared" si="8"/>
        <v>0</v>
      </c>
      <c r="X30" s="150">
        <f t="shared" si="8"/>
        <v>0</v>
      </c>
      <c r="Y30" s="150">
        <f>V30+W30+X30</f>
        <v>0</v>
      </c>
      <c r="Z30" s="150"/>
      <c r="AA30" s="150"/>
      <c r="AB30" s="59"/>
      <c r="AC30" s="136"/>
      <c r="AD30" s="136"/>
      <c r="AE30" s="136"/>
      <c r="AF30" s="150">
        <f>AC30+AD30+AE30</f>
        <v>0</v>
      </c>
      <c r="AG30" s="150"/>
      <c r="AH30" s="150"/>
      <c r="AI30" s="59"/>
      <c r="AJ30" s="136"/>
      <c r="AK30" s="136"/>
      <c r="AL30" s="136"/>
      <c r="AM30" s="150">
        <f>AJ30+AK30+AL30</f>
        <v>0</v>
      </c>
    </row>
    <row r="31" spans="1:39">
      <c r="A31" s="136">
        <v>2</v>
      </c>
      <c r="B31" s="59"/>
      <c r="C31" s="59"/>
      <c r="D31" s="150"/>
      <c r="E31" s="136"/>
      <c r="F31" s="150"/>
      <c r="G31" s="150"/>
      <c r="H31" s="150"/>
      <c r="I31" s="59"/>
      <c r="J31" s="136"/>
      <c r="K31" s="136"/>
      <c r="L31" s="136"/>
      <c r="M31" s="150">
        <f>J31+K31+L31</f>
        <v>0</v>
      </c>
      <c r="N31" s="150"/>
      <c r="O31" s="150"/>
      <c r="P31" s="59"/>
      <c r="Q31" s="136"/>
      <c r="R31" s="136"/>
      <c r="S31" s="136"/>
      <c r="T31" s="150">
        <f>Q31+R31+S31</f>
        <v>0</v>
      </c>
      <c r="U31" s="150">
        <f t="shared" si="8"/>
        <v>0</v>
      </c>
      <c r="V31" s="150">
        <f t="shared" si="8"/>
        <v>0</v>
      </c>
      <c r="W31" s="150">
        <f t="shared" si="8"/>
        <v>0</v>
      </c>
      <c r="X31" s="150">
        <f t="shared" si="8"/>
        <v>0</v>
      </c>
      <c r="Y31" s="150">
        <f>V31+W31+X31</f>
        <v>0</v>
      </c>
      <c r="Z31" s="150"/>
      <c r="AA31" s="150"/>
      <c r="AB31" s="59"/>
      <c r="AC31" s="136"/>
      <c r="AD31" s="136"/>
      <c r="AE31" s="136"/>
      <c r="AF31" s="150">
        <f>AC31+AD31+AE31</f>
        <v>0</v>
      </c>
      <c r="AG31" s="150"/>
      <c r="AH31" s="150"/>
      <c r="AI31" s="59"/>
      <c r="AJ31" s="136"/>
      <c r="AK31" s="136"/>
      <c r="AL31" s="136"/>
      <c r="AM31" s="150">
        <f>AJ31+AK31+AL31</f>
        <v>0</v>
      </c>
    </row>
    <row r="32" spans="1:39">
      <c r="A32" s="136">
        <v>3</v>
      </c>
      <c r="B32" s="151"/>
      <c r="C32" s="151"/>
      <c r="D32" s="150"/>
      <c r="E32" s="136"/>
      <c r="F32" s="150"/>
      <c r="G32" s="150"/>
      <c r="H32" s="150"/>
      <c r="I32" s="59"/>
      <c r="J32" s="136"/>
      <c r="K32" s="136"/>
      <c r="L32" s="136"/>
      <c r="M32" s="150">
        <f>J32+K32+L32</f>
        <v>0</v>
      </c>
      <c r="N32" s="150"/>
      <c r="O32" s="150"/>
      <c r="P32" s="59"/>
      <c r="Q32" s="136"/>
      <c r="R32" s="136"/>
      <c r="S32" s="136"/>
      <c r="T32" s="150">
        <f>Q32+R32+S32</f>
        <v>0</v>
      </c>
      <c r="U32" s="150">
        <f t="shared" si="8"/>
        <v>0</v>
      </c>
      <c r="V32" s="150">
        <f t="shared" si="8"/>
        <v>0</v>
      </c>
      <c r="W32" s="150">
        <f t="shared" si="8"/>
        <v>0</v>
      </c>
      <c r="X32" s="150">
        <f t="shared" si="8"/>
        <v>0</v>
      </c>
      <c r="Y32" s="150">
        <f>V32+W32+X32</f>
        <v>0</v>
      </c>
      <c r="Z32" s="150"/>
      <c r="AA32" s="150"/>
      <c r="AB32" s="59"/>
      <c r="AC32" s="136"/>
      <c r="AD32" s="136"/>
      <c r="AE32" s="136"/>
      <c r="AF32" s="150">
        <f>AC32+AD32+AE32</f>
        <v>0</v>
      </c>
      <c r="AG32" s="150"/>
      <c r="AH32" s="150"/>
      <c r="AI32" s="59"/>
      <c r="AJ32" s="136"/>
      <c r="AK32" s="136"/>
      <c r="AL32" s="136"/>
      <c r="AM32" s="150">
        <f>AJ32+AK32+AL32</f>
        <v>0</v>
      </c>
    </row>
    <row r="33" spans="1:39" s="153" customFormat="1" ht="27">
      <c r="A33" s="148"/>
      <c r="B33" s="156" t="s">
        <v>190</v>
      </c>
      <c r="C33" s="156"/>
      <c r="D33" s="152" t="s">
        <v>1</v>
      </c>
      <c r="E33" s="152" t="s">
        <v>1</v>
      </c>
      <c r="F33" s="152" t="s">
        <v>1</v>
      </c>
      <c r="G33" s="152" t="s">
        <v>1</v>
      </c>
      <c r="H33" s="152" t="s">
        <v>1</v>
      </c>
      <c r="I33" s="152">
        <f t="shared" ref="I33:S33" si="9">SUM(I30:I32)</f>
        <v>0</v>
      </c>
      <c r="J33" s="152">
        <f t="shared" si="9"/>
        <v>0</v>
      </c>
      <c r="K33" s="152">
        <f t="shared" si="9"/>
        <v>0</v>
      </c>
      <c r="L33" s="152">
        <f t="shared" si="9"/>
        <v>0</v>
      </c>
      <c r="M33" s="152">
        <f t="shared" si="9"/>
        <v>0</v>
      </c>
      <c r="N33" s="152" t="s">
        <v>1</v>
      </c>
      <c r="O33" s="152" t="s">
        <v>1</v>
      </c>
      <c r="P33" s="152">
        <f t="shared" si="9"/>
        <v>0</v>
      </c>
      <c r="Q33" s="152">
        <f t="shared" si="9"/>
        <v>0</v>
      </c>
      <c r="R33" s="152">
        <f t="shared" si="9"/>
        <v>0</v>
      </c>
      <c r="S33" s="152">
        <f t="shared" si="9"/>
        <v>0</v>
      </c>
      <c r="T33" s="152">
        <f t="shared" ref="T33:Y33" si="10">SUM(T30:T32)</f>
        <v>0</v>
      </c>
      <c r="U33" s="152">
        <f t="shared" si="10"/>
        <v>0</v>
      </c>
      <c r="V33" s="152">
        <f t="shared" si="10"/>
        <v>0</v>
      </c>
      <c r="W33" s="152">
        <f t="shared" si="10"/>
        <v>0</v>
      </c>
      <c r="X33" s="152">
        <f t="shared" si="10"/>
        <v>0</v>
      </c>
      <c r="Y33" s="152">
        <f t="shared" si="10"/>
        <v>0</v>
      </c>
      <c r="Z33" s="152" t="s">
        <v>1</v>
      </c>
      <c r="AA33" s="152" t="s">
        <v>1</v>
      </c>
      <c r="AB33" s="152">
        <f>SUM(AB30:AB32)</f>
        <v>0</v>
      </c>
      <c r="AC33" s="152">
        <f>SUM(AC30:AC32)</f>
        <v>0</v>
      </c>
      <c r="AD33" s="152">
        <f>SUM(AD30:AD32)</f>
        <v>0</v>
      </c>
      <c r="AE33" s="152">
        <f>SUM(AE30:AE32)</f>
        <v>0</v>
      </c>
      <c r="AF33" s="152">
        <f>SUM(AF30:AF32)</f>
        <v>0</v>
      </c>
      <c r="AG33" s="152" t="s">
        <v>1</v>
      </c>
      <c r="AH33" s="152" t="s">
        <v>1</v>
      </c>
      <c r="AI33" s="152">
        <f>SUM(AI30:AI32)</f>
        <v>0</v>
      </c>
      <c r="AJ33" s="152">
        <f>SUM(AJ30:AJ32)</f>
        <v>0</v>
      </c>
      <c r="AK33" s="152">
        <f>SUM(AK30:AK32)</f>
        <v>0</v>
      </c>
      <c r="AL33" s="152">
        <f>SUM(AL30:AL32)</f>
        <v>0</v>
      </c>
      <c r="AM33" s="152">
        <f>SUM(AM30:AM32)</f>
        <v>0</v>
      </c>
    </row>
    <row r="34" spans="1:39" s="153" customFormat="1" ht="27">
      <c r="A34" s="148"/>
      <c r="B34" s="156" t="s">
        <v>196</v>
      </c>
      <c r="C34" s="156"/>
      <c r="D34" s="152" t="s">
        <v>1</v>
      </c>
      <c r="E34" s="152" t="s">
        <v>1</v>
      </c>
      <c r="F34" s="152" t="s">
        <v>1</v>
      </c>
      <c r="G34" s="152" t="s">
        <v>1</v>
      </c>
      <c r="H34" s="152" t="s">
        <v>1</v>
      </c>
      <c r="I34" s="152">
        <f>I28+I33</f>
        <v>0</v>
      </c>
      <c r="J34" s="152">
        <f t="shared" ref="J34:Y34" si="11">J28+J33</f>
        <v>0</v>
      </c>
      <c r="K34" s="152">
        <f t="shared" si="11"/>
        <v>0</v>
      </c>
      <c r="L34" s="152">
        <f t="shared" si="11"/>
        <v>0</v>
      </c>
      <c r="M34" s="152">
        <f t="shared" si="11"/>
        <v>0</v>
      </c>
      <c r="N34" s="152" t="s">
        <v>1</v>
      </c>
      <c r="O34" s="152" t="s">
        <v>1</v>
      </c>
      <c r="P34" s="152">
        <f t="shared" si="11"/>
        <v>0</v>
      </c>
      <c r="Q34" s="152">
        <f t="shared" si="11"/>
        <v>0</v>
      </c>
      <c r="R34" s="152">
        <f t="shared" si="11"/>
        <v>0</v>
      </c>
      <c r="S34" s="152">
        <f t="shared" si="11"/>
        <v>0</v>
      </c>
      <c r="T34" s="152">
        <f t="shared" si="11"/>
        <v>0</v>
      </c>
      <c r="U34" s="152">
        <f t="shared" si="11"/>
        <v>0</v>
      </c>
      <c r="V34" s="152">
        <f t="shared" si="11"/>
        <v>0</v>
      </c>
      <c r="W34" s="152">
        <f t="shared" si="11"/>
        <v>0</v>
      </c>
      <c r="X34" s="152">
        <f t="shared" si="11"/>
        <v>0</v>
      </c>
      <c r="Y34" s="152">
        <f t="shared" si="11"/>
        <v>0</v>
      </c>
      <c r="Z34" s="152" t="s">
        <v>1</v>
      </c>
      <c r="AA34" s="152" t="s">
        <v>1</v>
      </c>
      <c r="AB34" s="152">
        <f>AB28+AB33</f>
        <v>0</v>
      </c>
      <c r="AC34" s="152">
        <f>AC28+AC33</f>
        <v>0</v>
      </c>
      <c r="AD34" s="152">
        <f>AD28+AD33</f>
        <v>0</v>
      </c>
      <c r="AE34" s="152">
        <f>AE28+AE33</f>
        <v>0</v>
      </c>
      <c r="AF34" s="152">
        <f>AF28+AF33</f>
        <v>0</v>
      </c>
      <c r="AG34" s="152" t="s">
        <v>1</v>
      </c>
      <c r="AH34" s="152" t="s">
        <v>1</v>
      </c>
      <c r="AI34" s="152">
        <f>AI28+AI33</f>
        <v>0</v>
      </c>
      <c r="AJ34" s="152">
        <f>AJ28+AJ33</f>
        <v>0</v>
      </c>
      <c r="AK34" s="152">
        <f>AK28+AK33</f>
        <v>0</v>
      </c>
      <c r="AL34" s="152">
        <f>AL28+AL33</f>
        <v>0</v>
      </c>
      <c r="AM34" s="152">
        <f>AM28+AM33</f>
        <v>0</v>
      </c>
    </row>
    <row r="35" spans="1:39">
      <c r="A35" s="136"/>
      <c r="B35" s="151"/>
      <c r="C35" s="151"/>
      <c r="D35" s="150"/>
      <c r="E35" s="150"/>
      <c r="F35" s="150"/>
      <c r="G35" s="150"/>
      <c r="H35" s="150"/>
      <c r="I35" s="151"/>
      <c r="J35" s="151"/>
      <c r="K35" s="151"/>
      <c r="L35" s="151"/>
      <c r="M35" s="151"/>
      <c r="N35" s="150"/>
      <c r="O35" s="150"/>
      <c r="P35" s="151"/>
      <c r="Q35" s="151"/>
      <c r="R35" s="151"/>
      <c r="S35" s="151"/>
      <c r="T35" s="151"/>
      <c r="U35" s="151"/>
      <c r="V35" s="151"/>
      <c r="W35" s="151"/>
      <c r="X35" s="64"/>
      <c r="Y35" s="64"/>
      <c r="Z35" s="150"/>
      <c r="AA35" s="150"/>
      <c r="AB35" s="151"/>
      <c r="AC35" s="151"/>
      <c r="AD35" s="151"/>
      <c r="AE35" s="151"/>
      <c r="AF35" s="151"/>
      <c r="AG35" s="150"/>
      <c r="AH35" s="150"/>
      <c r="AI35" s="151"/>
      <c r="AJ35" s="151"/>
      <c r="AK35" s="151"/>
      <c r="AL35" s="151"/>
      <c r="AM35" s="151"/>
    </row>
    <row r="36" spans="1:39" ht="27">
      <c r="A36" s="148" t="s">
        <v>285</v>
      </c>
      <c r="B36" s="149" t="s">
        <v>385</v>
      </c>
      <c r="C36" s="149"/>
      <c r="D36" s="150"/>
      <c r="E36" s="158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46"/>
      <c r="T36" s="150"/>
      <c r="U36" s="150"/>
      <c r="V36" s="150"/>
      <c r="W36" s="150"/>
      <c r="X36" s="64"/>
      <c r="Y36" s="64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</row>
    <row r="37" spans="1:39">
      <c r="A37" s="136"/>
      <c r="B37" s="123" t="s">
        <v>95</v>
      </c>
      <c r="C37" s="123"/>
      <c r="D37" s="150"/>
      <c r="E37" s="150"/>
      <c r="F37" s="150"/>
      <c r="G37" s="150"/>
      <c r="H37" s="150"/>
      <c r="I37" s="123"/>
      <c r="J37" s="123"/>
      <c r="K37" s="123"/>
      <c r="L37" s="123"/>
      <c r="M37" s="123"/>
      <c r="N37" s="150"/>
      <c r="O37" s="123"/>
      <c r="P37" s="123"/>
      <c r="Q37" s="123"/>
      <c r="R37" s="123"/>
      <c r="S37" s="123"/>
      <c r="T37" s="123"/>
      <c r="U37" s="123"/>
      <c r="V37" s="123"/>
      <c r="W37" s="123"/>
      <c r="X37" s="64"/>
      <c r="Y37" s="64"/>
      <c r="Z37" s="150"/>
      <c r="AA37" s="150"/>
      <c r="AB37" s="123"/>
      <c r="AC37" s="123"/>
      <c r="AD37" s="123"/>
      <c r="AE37" s="123"/>
      <c r="AF37" s="123"/>
      <c r="AG37" s="150"/>
      <c r="AH37" s="150"/>
      <c r="AI37" s="123"/>
      <c r="AJ37" s="123"/>
      <c r="AK37" s="123"/>
      <c r="AL37" s="123"/>
      <c r="AM37" s="123"/>
    </row>
    <row r="38" spans="1:39">
      <c r="A38" s="136"/>
      <c r="B38" s="123" t="s">
        <v>188</v>
      </c>
      <c r="C38" s="123"/>
      <c r="D38" s="150"/>
      <c r="E38" s="150"/>
      <c r="F38" s="150"/>
      <c r="G38" s="150"/>
      <c r="H38" s="150"/>
      <c r="I38" s="123"/>
      <c r="J38" s="123"/>
      <c r="K38" s="123"/>
      <c r="L38" s="123"/>
      <c r="M38" s="123"/>
      <c r="N38" s="150"/>
      <c r="O38" s="123"/>
      <c r="P38" s="123"/>
      <c r="Q38" s="123"/>
      <c r="R38" s="123"/>
      <c r="S38" s="123"/>
      <c r="T38" s="123"/>
      <c r="U38" s="123"/>
      <c r="V38" s="123"/>
      <c r="W38" s="123"/>
      <c r="X38" s="64"/>
      <c r="Y38" s="64"/>
      <c r="Z38" s="150"/>
      <c r="AA38" s="150"/>
      <c r="AB38" s="123"/>
      <c r="AC38" s="123"/>
      <c r="AD38" s="123"/>
      <c r="AE38" s="123"/>
      <c r="AF38" s="123"/>
      <c r="AG38" s="150"/>
      <c r="AH38" s="150"/>
      <c r="AI38" s="123"/>
      <c r="AJ38" s="123"/>
      <c r="AK38" s="123"/>
      <c r="AL38" s="123"/>
      <c r="AM38" s="123"/>
    </row>
    <row r="39" spans="1:39">
      <c r="A39" s="136"/>
      <c r="B39" s="123" t="s">
        <v>189</v>
      </c>
      <c r="C39" s="123"/>
      <c r="D39" s="150"/>
      <c r="E39" s="150"/>
      <c r="F39" s="150"/>
      <c r="G39" s="150"/>
      <c r="H39" s="150"/>
      <c r="I39" s="123"/>
      <c r="J39" s="123"/>
      <c r="K39" s="123"/>
      <c r="L39" s="123"/>
      <c r="M39" s="123"/>
      <c r="N39" s="150"/>
      <c r="O39" s="123"/>
      <c r="P39" s="123"/>
      <c r="Q39" s="123"/>
      <c r="R39" s="123"/>
      <c r="S39" s="123"/>
      <c r="T39" s="123"/>
      <c r="U39" s="123"/>
      <c r="V39" s="123"/>
      <c r="W39" s="123"/>
      <c r="X39" s="64"/>
      <c r="Y39" s="64"/>
      <c r="Z39" s="150"/>
      <c r="AA39" s="150"/>
      <c r="AB39" s="123"/>
      <c r="AC39" s="123"/>
      <c r="AD39" s="123"/>
      <c r="AE39" s="123"/>
      <c r="AF39" s="123"/>
      <c r="AG39" s="150"/>
      <c r="AH39" s="150"/>
      <c r="AI39" s="123"/>
      <c r="AJ39" s="123"/>
      <c r="AK39" s="123"/>
      <c r="AL39" s="123"/>
      <c r="AM39" s="123"/>
    </row>
    <row r="40" spans="1:39">
      <c r="A40" s="136">
        <v>1</v>
      </c>
      <c r="B40" s="59"/>
      <c r="C40" s="59"/>
      <c r="D40" s="136"/>
      <c r="E40" s="136"/>
      <c r="F40" s="136"/>
      <c r="G40" s="136"/>
      <c r="H40" s="136"/>
      <c r="I40" s="59"/>
      <c r="J40" s="59"/>
      <c r="K40" s="59"/>
      <c r="L40" s="59"/>
      <c r="M40" s="150">
        <f>J40+K40+L40</f>
        <v>0</v>
      </c>
      <c r="N40" s="136"/>
      <c r="O40" s="150"/>
      <c r="P40" s="59"/>
      <c r="Q40" s="136"/>
      <c r="R40" s="136"/>
      <c r="S40" s="136"/>
      <c r="T40" s="150">
        <f>Q40+R40+S40</f>
        <v>0</v>
      </c>
      <c r="U40" s="150">
        <f t="shared" ref="U40:X42" si="12">I40-P40</f>
        <v>0</v>
      </c>
      <c r="V40" s="150">
        <f t="shared" si="12"/>
        <v>0</v>
      </c>
      <c r="W40" s="150">
        <f t="shared" si="12"/>
        <v>0</v>
      </c>
      <c r="X40" s="150">
        <f t="shared" si="12"/>
        <v>0</v>
      </c>
      <c r="Y40" s="150">
        <f>V40+W40+X40</f>
        <v>0</v>
      </c>
      <c r="Z40" s="136"/>
      <c r="AA40" s="136"/>
      <c r="AB40" s="59"/>
      <c r="AC40" s="59"/>
      <c r="AD40" s="59"/>
      <c r="AE40" s="59"/>
      <c r="AF40" s="150">
        <f>AC40+AD40+AE40</f>
        <v>0</v>
      </c>
      <c r="AG40" s="136"/>
      <c r="AH40" s="136"/>
      <c r="AI40" s="59"/>
      <c r="AJ40" s="59"/>
      <c r="AK40" s="59"/>
      <c r="AL40" s="59"/>
      <c r="AM40" s="150">
        <f>AJ40+AK40+AL40</f>
        <v>0</v>
      </c>
    </row>
    <row r="41" spans="1:39">
      <c r="A41" s="136">
        <v>2</v>
      </c>
      <c r="B41" s="59"/>
      <c r="C41" s="59"/>
      <c r="D41" s="136"/>
      <c r="E41" s="136"/>
      <c r="F41" s="136"/>
      <c r="G41" s="136"/>
      <c r="H41" s="136"/>
      <c r="I41" s="59"/>
      <c r="J41" s="59"/>
      <c r="K41" s="59"/>
      <c r="L41" s="59"/>
      <c r="M41" s="150">
        <f>J41+K41+L41</f>
        <v>0</v>
      </c>
      <c r="N41" s="136"/>
      <c r="O41" s="150"/>
      <c r="P41" s="59"/>
      <c r="Q41" s="136"/>
      <c r="R41" s="136"/>
      <c r="S41" s="136"/>
      <c r="T41" s="150">
        <f>Q41+R41+S41</f>
        <v>0</v>
      </c>
      <c r="U41" s="150">
        <f t="shared" si="12"/>
        <v>0</v>
      </c>
      <c r="V41" s="150">
        <f t="shared" si="12"/>
        <v>0</v>
      </c>
      <c r="W41" s="150">
        <f t="shared" si="12"/>
        <v>0</v>
      </c>
      <c r="X41" s="150">
        <f t="shared" si="12"/>
        <v>0</v>
      </c>
      <c r="Y41" s="150">
        <f>V41+W41+X41</f>
        <v>0</v>
      </c>
      <c r="Z41" s="136"/>
      <c r="AA41" s="136"/>
      <c r="AB41" s="59"/>
      <c r="AC41" s="59"/>
      <c r="AD41" s="59"/>
      <c r="AE41" s="59"/>
      <c r="AF41" s="150">
        <f>AC41+AD41+AE41</f>
        <v>0</v>
      </c>
      <c r="AG41" s="136"/>
      <c r="AH41" s="136"/>
      <c r="AI41" s="59"/>
      <c r="AJ41" s="59"/>
      <c r="AK41" s="59"/>
      <c r="AL41" s="59"/>
      <c r="AM41" s="150">
        <f>AJ41+AK41+AL41</f>
        <v>0</v>
      </c>
    </row>
    <row r="42" spans="1:39">
      <c r="A42" s="136">
        <v>3</v>
      </c>
      <c r="B42" s="151"/>
      <c r="C42" s="151"/>
      <c r="D42" s="136"/>
      <c r="E42" s="136"/>
      <c r="F42" s="136"/>
      <c r="G42" s="136"/>
      <c r="H42" s="136"/>
      <c r="I42" s="59"/>
      <c r="J42" s="59"/>
      <c r="K42" s="59"/>
      <c r="L42" s="59"/>
      <c r="M42" s="150">
        <f>J42+K42+L42</f>
        <v>0</v>
      </c>
      <c r="N42" s="136"/>
      <c r="O42" s="150"/>
      <c r="P42" s="59"/>
      <c r="Q42" s="136"/>
      <c r="R42" s="136"/>
      <c r="S42" s="136"/>
      <c r="T42" s="150">
        <f>Q42+R42+S42</f>
        <v>0</v>
      </c>
      <c r="U42" s="150">
        <f t="shared" si="12"/>
        <v>0</v>
      </c>
      <c r="V42" s="150">
        <f t="shared" si="12"/>
        <v>0</v>
      </c>
      <c r="W42" s="150">
        <f t="shared" si="12"/>
        <v>0</v>
      </c>
      <c r="X42" s="150">
        <f t="shared" si="12"/>
        <v>0</v>
      </c>
      <c r="Y42" s="150">
        <f>V42+W42+X42</f>
        <v>0</v>
      </c>
      <c r="Z42" s="136"/>
      <c r="AA42" s="136"/>
      <c r="AB42" s="59"/>
      <c r="AC42" s="59"/>
      <c r="AD42" s="59"/>
      <c r="AE42" s="59"/>
      <c r="AF42" s="150">
        <f>AC42+AD42+AE42</f>
        <v>0</v>
      </c>
      <c r="AG42" s="136"/>
      <c r="AH42" s="136"/>
      <c r="AI42" s="59"/>
      <c r="AJ42" s="59"/>
      <c r="AK42" s="59"/>
      <c r="AL42" s="59"/>
      <c r="AM42" s="150">
        <f>AJ42+AK42+AL42</f>
        <v>0</v>
      </c>
    </row>
    <row r="43" spans="1:39" s="153" customFormat="1" ht="27">
      <c r="A43" s="148"/>
      <c r="B43" s="156" t="s">
        <v>190</v>
      </c>
      <c r="C43" s="156"/>
      <c r="D43" s="152" t="s">
        <v>1</v>
      </c>
      <c r="E43" s="152" t="s">
        <v>1</v>
      </c>
      <c r="F43" s="152" t="s">
        <v>1</v>
      </c>
      <c r="G43" s="152" t="s">
        <v>1</v>
      </c>
      <c r="H43" s="152" t="s">
        <v>1</v>
      </c>
      <c r="I43" s="152">
        <f>SUM(I40:I42)</f>
        <v>0</v>
      </c>
      <c r="J43" s="152">
        <f>SUM(J40:J42)</f>
        <v>0</v>
      </c>
      <c r="K43" s="152">
        <f>SUM(K40:K42)</f>
        <v>0</v>
      </c>
      <c r="L43" s="152">
        <f>SUM(L40:L42)</f>
        <v>0</v>
      </c>
      <c r="M43" s="152">
        <f>SUM(M40:M42)</f>
        <v>0</v>
      </c>
      <c r="N43" s="152" t="s">
        <v>1</v>
      </c>
      <c r="O43" s="152"/>
      <c r="P43" s="152">
        <f t="shared" ref="P43:Y43" si="13">SUM(P40:P42)</f>
        <v>0</v>
      </c>
      <c r="Q43" s="152">
        <f t="shared" si="13"/>
        <v>0</v>
      </c>
      <c r="R43" s="152">
        <f t="shared" si="13"/>
        <v>0</v>
      </c>
      <c r="S43" s="152">
        <f t="shared" si="13"/>
        <v>0</v>
      </c>
      <c r="T43" s="152">
        <f t="shared" si="13"/>
        <v>0</v>
      </c>
      <c r="U43" s="152">
        <f t="shared" si="13"/>
        <v>0</v>
      </c>
      <c r="V43" s="152">
        <f t="shared" si="13"/>
        <v>0</v>
      </c>
      <c r="W43" s="152">
        <f t="shared" si="13"/>
        <v>0</v>
      </c>
      <c r="X43" s="152">
        <f t="shared" si="13"/>
        <v>0</v>
      </c>
      <c r="Y43" s="152">
        <f t="shared" si="13"/>
        <v>0</v>
      </c>
      <c r="Z43" s="152" t="s">
        <v>1</v>
      </c>
      <c r="AA43" s="152" t="s">
        <v>1</v>
      </c>
      <c r="AB43" s="152">
        <f>SUM(AB40:AB42)</f>
        <v>0</v>
      </c>
      <c r="AC43" s="152">
        <f>SUM(AC40:AC42)</f>
        <v>0</v>
      </c>
      <c r="AD43" s="152">
        <f>SUM(AD40:AD42)</f>
        <v>0</v>
      </c>
      <c r="AE43" s="152">
        <f>SUM(AE40:AE42)</f>
        <v>0</v>
      </c>
      <c r="AF43" s="152">
        <f>SUM(AF40:AF42)</f>
        <v>0</v>
      </c>
      <c r="AG43" s="152" t="s">
        <v>1</v>
      </c>
      <c r="AH43" s="152" t="s">
        <v>1</v>
      </c>
      <c r="AI43" s="152">
        <f>SUM(AI40:AI42)</f>
        <v>0</v>
      </c>
      <c r="AJ43" s="152">
        <f>SUM(AJ40:AJ42)</f>
        <v>0</v>
      </c>
      <c r="AK43" s="152">
        <f>SUM(AK40:AK42)</f>
        <v>0</v>
      </c>
      <c r="AL43" s="152">
        <f>SUM(AL40:AL42)</f>
        <v>0</v>
      </c>
      <c r="AM43" s="152">
        <f>SUM(AM40:AM42)</f>
        <v>0</v>
      </c>
    </row>
    <row r="44" spans="1:39">
      <c r="A44" s="136"/>
      <c r="B44" s="123" t="s">
        <v>189</v>
      </c>
      <c r="C44" s="123"/>
      <c r="D44" s="150"/>
      <c r="E44" s="150"/>
      <c r="F44" s="150"/>
      <c r="G44" s="150"/>
      <c r="H44" s="150"/>
      <c r="I44" s="123"/>
      <c r="J44" s="123"/>
      <c r="K44" s="123"/>
      <c r="L44" s="123"/>
      <c r="M44" s="123"/>
      <c r="N44" s="150"/>
      <c r="O44" s="123"/>
      <c r="P44" s="123"/>
      <c r="Q44" s="123"/>
      <c r="R44" s="123"/>
      <c r="S44" s="123"/>
      <c r="T44" s="123"/>
      <c r="U44" s="123"/>
      <c r="V44" s="123"/>
      <c r="W44" s="123"/>
      <c r="X44" s="64"/>
      <c r="Y44" s="64"/>
      <c r="Z44" s="150"/>
      <c r="AA44" s="150"/>
      <c r="AB44" s="123"/>
      <c r="AC44" s="123"/>
      <c r="AD44" s="123"/>
      <c r="AE44" s="123"/>
      <c r="AF44" s="123"/>
      <c r="AG44" s="150"/>
      <c r="AH44" s="150"/>
      <c r="AI44" s="123"/>
      <c r="AJ44" s="123"/>
      <c r="AK44" s="123"/>
      <c r="AL44" s="123"/>
      <c r="AM44" s="123"/>
    </row>
    <row r="45" spans="1:39">
      <c r="A45" s="136">
        <v>1</v>
      </c>
      <c r="B45" s="59"/>
      <c r="C45" s="59"/>
      <c r="D45" s="136"/>
      <c r="E45" s="136"/>
      <c r="F45" s="136"/>
      <c r="G45" s="136"/>
      <c r="H45" s="136"/>
      <c r="I45" s="59"/>
      <c r="J45" s="59"/>
      <c r="K45" s="59"/>
      <c r="L45" s="59"/>
      <c r="M45" s="150">
        <f>J45+K45+L45</f>
        <v>0</v>
      </c>
      <c r="N45" s="136"/>
      <c r="O45" s="150"/>
      <c r="P45" s="59"/>
      <c r="Q45" s="136"/>
      <c r="R45" s="136"/>
      <c r="S45" s="136"/>
      <c r="T45" s="150">
        <f>Q45+R45+S45</f>
        <v>0</v>
      </c>
      <c r="U45" s="150">
        <f t="shared" ref="U45:X47" si="14">I45-P45</f>
        <v>0</v>
      </c>
      <c r="V45" s="150">
        <f t="shared" si="14"/>
        <v>0</v>
      </c>
      <c r="W45" s="150">
        <f t="shared" si="14"/>
        <v>0</v>
      </c>
      <c r="X45" s="150">
        <f t="shared" si="14"/>
        <v>0</v>
      </c>
      <c r="Y45" s="150">
        <f>V45+W45+X45</f>
        <v>0</v>
      </c>
      <c r="Z45" s="136"/>
      <c r="AA45" s="136"/>
      <c r="AB45" s="59"/>
      <c r="AC45" s="59"/>
      <c r="AD45" s="59"/>
      <c r="AE45" s="59"/>
      <c r="AF45" s="150">
        <f>AC45+AD45+AE45</f>
        <v>0</v>
      </c>
      <c r="AG45" s="136"/>
      <c r="AH45" s="136"/>
      <c r="AI45" s="59"/>
      <c r="AJ45" s="59"/>
      <c r="AK45" s="59"/>
      <c r="AL45" s="59"/>
      <c r="AM45" s="150">
        <f>AJ45+AK45+AL45</f>
        <v>0</v>
      </c>
    </row>
    <row r="46" spans="1:39">
      <c r="A46" s="136">
        <v>2</v>
      </c>
      <c r="B46" s="59"/>
      <c r="C46" s="59"/>
      <c r="D46" s="136"/>
      <c r="E46" s="136"/>
      <c r="F46" s="136"/>
      <c r="G46" s="136"/>
      <c r="H46" s="136"/>
      <c r="I46" s="59"/>
      <c r="J46" s="59"/>
      <c r="K46" s="59"/>
      <c r="L46" s="59"/>
      <c r="M46" s="150">
        <f>J46+K46+L46</f>
        <v>0</v>
      </c>
      <c r="N46" s="136"/>
      <c r="O46" s="150"/>
      <c r="P46" s="59"/>
      <c r="Q46" s="136"/>
      <c r="R46" s="136"/>
      <c r="S46" s="136"/>
      <c r="T46" s="150">
        <f>Q46+R46+S46</f>
        <v>0</v>
      </c>
      <c r="U46" s="150">
        <f t="shared" si="14"/>
        <v>0</v>
      </c>
      <c r="V46" s="150">
        <f t="shared" si="14"/>
        <v>0</v>
      </c>
      <c r="W46" s="150">
        <f t="shared" si="14"/>
        <v>0</v>
      </c>
      <c r="X46" s="150">
        <f t="shared" si="14"/>
        <v>0</v>
      </c>
      <c r="Y46" s="150">
        <f>V46+W46+X46</f>
        <v>0</v>
      </c>
      <c r="Z46" s="136"/>
      <c r="AA46" s="136"/>
      <c r="AB46" s="59"/>
      <c r="AC46" s="59"/>
      <c r="AD46" s="59"/>
      <c r="AE46" s="59"/>
      <c r="AF46" s="150">
        <f>AC46+AD46+AE46</f>
        <v>0</v>
      </c>
      <c r="AG46" s="136"/>
      <c r="AH46" s="136"/>
      <c r="AI46" s="59"/>
      <c r="AJ46" s="59"/>
      <c r="AK46" s="59"/>
      <c r="AL46" s="59"/>
      <c r="AM46" s="150">
        <f>AJ46+AK46+AL46</f>
        <v>0</v>
      </c>
    </row>
    <row r="47" spans="1:39">
      <c r="A47" s="136">
        <v>3</v>
      </c>
      <c r="B47" s="151"/>
      <c r="C47" s="151"/>
      <c r="D47" s="136"/>
      <c r="E47" s="136"/>
      <c r="F47" s="136"/>
      <c r="G47" s="136"/>
      <c r="H47" s="136"/>
      <c r="I47" s="59"/>
      <c r="J47" s="59"/>
      <c r="K47" s="59"/>
      <c r="L47" s="59"/>
      <c r="M47" s="150">
        <f>J47+K47+L47</f>
        <v>0</v>
      </c>
      <c r="N47" s="136"/>
      <c r="O47" s="150"/>
      <c r="P47" s="59"/>
      <c r="Q47" s="136"/>
      <c r="R47" s="136"/>
      <c r="S47" s="136"/>
      <c r="T47" s="150">
        <f>Q47+R47+S47</f>
        <v>0</v>
      </c>
      <c r="U47" s="150">
        <f t="shared" si="14"/>
        <v>0</v>
      </c>
      <c r="V47" s="150">
        <f t="shared" si="14"/>
        <v>0</v>
      </c>
      <c r="W47" s="150">
        <f t="shared" si="14"/>
        <v>0</v>
      </c>
      <c r="X47" s="150">
        <f t="shared" si="14"/>
        <v>0</v>
      </c>
      <c r="Y47" s="150">
        <f>V47+W47+X47</f>
        <v>0</v>
      </c>
      <c r="Z47" s="136"/>
      <c r="AA47" s="136"/>
      <c r="AB47" s="59"/>
      <c r="AC47" s="59"/>
      <c r="AD47" s="59"/>
      <c r="AE47" s="59"/>
      <c r="AF47" s="150">
        <f>AC47+AD47+AE47</f>
        <v>0</v>
      </c>
      <c r="AG47" s="136"/>
      <c r="AH47" s="136"/>
      <c r="AI47" s="59"/>
      <c r="AJ47" s="59"/>
      <c r="AK47" s="59"/>
      <c r="AL47" s="59"/>
      <c r="AM47" s="150">
        <f>AJ47+AK47+AL47</f>
        <v>0</v>
      </c>
    </row>
    <row r="48" spans="1:39" s="153" customFormat="1" ht="27">
      <c r="A48" s="148"/>
      <c r="B48" s="156" t="s">
        <v>190</v>
      </c>
      <c r="C48" s="156"/>
      <c r="D48" s="152" t="s">
        <v>1</v>
      </c>
      <c r="E48" s="152" t="s">
        <v>1</v>
      </c>
      <c r="F48" s="152" t="s">
        <v>1</v>
      </c>
      <c r="G48" s="152" t="s">
        <v>1</v>
      </c>
      <c r="H48" s="152" t="s">
        <v>1</v>
      </c>
      <c r="I48" s="152">
        <f>SUM(I45:I47)</f>
        <v>0</v>
      </c>
      <c r="J48" s="152">
        <f>SUM(J45:J47)</f>
        <v>0</v>
      </c>
      <c r="K48" s="152">
        <f>SUM(K45:K47)</f>
        <v>0</v>
      </c>
      <c r="L48" s="152">
        <f>SUM(L45:L47)</f>
        <v>0</v>
      </c>
      <c r="M48" s="152">
        <f>SUM(M45:M47)</f>
        <v>0</v>
      </c>
      <c r="N48" s="152" t="s">
        <v>1</v>
      </c>
      <c r="O48" s="152"/>
      <c r="P48" s="152">
        <f t="shared" ref="P48:Y48" si="15">SUM(P45:P47)</f>
        <v>0</v>
      </c>
      <c r="Q48" s="152">
        <f t="shared" si="15"/>
        <v>0</v>
      </c>
      <c r="R48" s="152">
        <f t="shared" si="15"/>
        <v>0</v>
      </c>
      <c r="S48" s="152">
        <f t="shared" si="15"/>
        <v>0</v>
      </c>
      <c r="T48" s="152">
        <f t="shared" si="15"/>
        <v>0</v>
      </c>
      <c r="U48" s="152">
        <f t="shared" si="15"/>
        <v>0</v>
      </c>
      <c r="V48" s="152">
        <f t="shared" si="15"/>
        <v>0</v>
      </c>
      <c r="W48" s="152">
        <f t="shared" si="15"/>
        <v>0</v>
      </c>
      <c r="X48" s="152">
        <f t="shared" si="15"/>
        <v>0</v>
      </c>
      <c r="Y48" s="152">
        <f t="shared" si="15"/>
        <v>0</v>
      </c>
      <c r="Z48" s="152" t="s">
        <v>1</v>
      </c>
      <c r="AA48" s="152" t="s">
        <v>1</v>
      </c>
      <c r="AB48" s="152">
        <f>SUM(AB45:AB47)</f>
        <v>0</v>
      </c>
      <c r="AC48" s="152">
        <f>SUM(AC45:AC47)</f>
        <v>0</v>
      </c>
      <c r="AD48" s="152">
        <f>SUM(AD45:AD47)</f>
        <v>0</v>
      </c>
      <c r="AE48" s="152">
        <f>SUM(AE45:AE47)</f>
        <v>0</v>
      </c>
      <c r="AF48" s="152">
        <f>SUM(AF45:AF47)</f>
        <v>0</v>
      </c>
      <c r="AG48" s="152" t="s">
        <v>1</v>
      </c>
      <c r="AH48" s="152" t="s">
        <v>1</v>
      </c>
      <c r="AI48" s="152">
        <f>SUM(AI45:AI47)</f>
        <v>0</v>
      </c>
      <c r="AJ48" s="152">
        <f>SUM(AJ45:AJ47)</f>
        <v>0</v>
      </c>
      <c r="AK48" s="152">
        <f>SUM(AK45:AK47)</f>
        <v>0</v>
      </c>
      <c r="AL48" s="152">
        <f>SUM(AL45:AL47)</f>
        <v>0</v>
      </c>
      <c r="AM48" s="152">
        <f>SUM(AM45:AM47)</f>
        <v>0</v>
      </c>
    </row>
    <row r="49" spans="1:39" s="153" customFormat="1" ht="28.5">
      <c r="A49" s="148"/>
      <c r="B49" s="208" t="s">
        <v>201</v>
      </c>
      <c r="C49" s="208"/>
      <c r="D49" s="152" t="s">
        <v>1</v>
      </c>
      <c r="E49" s="152" t="s">
        <v>1</v>
      </c>
      <c r="F49" s="152" t="s">
        <v>1</v>
      </c>
      <c r="G49" s="152" t="s">
        <v>1</v>
      </c>
      <c r="H49" s="152" t="s">
        <v>1</v>
      </c>
      <c r="I49" s="152">
        <f>I43+I48</f>
        <v>0</v>
      </c>
      <c r="J49" s="152">
        <f>J43+J48</f>
        <v>0</v>
      </c>
      <c r="K49" s="152">
        <f>K43+K48</f>
        <v>0</v>
      </c>
      <c r="L49" s="152">
        <f>L43+L48</f>
        <v>0</v>
      </c>
      <c r="M49" s="152">
        <f>M43+M48</f>
        <v>0</v>
      </c>
      <c r="N49" s="152" t="s">
        <v>1</v>
      </c>
      <c r="O49" s="152"/>
      <c r="P49" s="152">
        <f t="shared" ref="P49:Y49" si="16">P43+P48</f>
        <v>0</v>
      </c>
      <c r="Q49" s="152">
        <f t="shared" si="16"/>
        <v>0</v>
      </c>
      <c r="R49" s="152">
        <f t="shared" si="16"/>
        <v>0</v>
      </c>
      <c r="S49" s="152">
        <f t="shared" si="16"/>
        <v>0</v>
      </c>
      <c r="T49" s="152">
        <f t="shared" si="16"/>
        <v>0</v>
      </c>
      <c r="U49" s="152">
        <f t="shared" si="16"/>
        <v>0</v>
      </c>
      <c r="V49" s="152">
        <f t="shared" si="16"/>
        <v>0</v>
      </c>
      <c r="W49" s="152">
        <f t="shared" si="16"/>
        <v>0</v>
      </c>
      <c r="X49" s="152">
        <f t="shared" si="16"/>
        <v>0</v>
      </c>
      <c r="Y49" s="152">
        <f t="shared" si="16"/>
        <v>0</v>
      </c>
      <c r="Z49" s="152" t="s">
        <v>1</v>
      </c>
      <c r="AA49" s="152" t="s">
        <v>1</v>
      </c>
      <c r="AB49" s="152">
        <f>AB43+AB48</f>
        <v>0</v>
      </c>
      <c r="AC49" s="152">
        <f>AC43+AC48</f>
        <v>0</v>
      </c>
      <c r="AD49" s="152">
        <f>AD43+AD48</f>
        <v>0</v>
      </c>
      <c r="AE49" s="152">
        <f>AE43+AE48</f>
        <v>0</v>
      </c>
      <c r="AF49" s="152">
        <f>AF43+AF48</f>
        <v>0</v>
      </c>
      <c r="AG49" s="152" t="s">
        <v>1</v>
      </c>
      <c r="AH49" s="152" t="s">
        <v>1</v>
      </c>
      <c r="AI49" s="152">
        <f>AI43+AI48</f>
        <v>0</v>
      </c>
      <c r="AJ49" s="152">
        <f>AJ43+AJ48</f>
        <v>0</v>
      </c>
      <c r="AK49" s="152">
        <f>AK43+AK48</f>
        <v>0</v>
      </c>
      <c r="AL49" s="152">
        <f>AL43+AL48</f>
        <v>0</v>
      </c>
      <c r="AM49" s="152">
        <f>AM43+AM48</f>
        <v>0</v>
      </c>
    </row>
    <row r="50" spans="1:39">
      <c r="A50" s="136"/>
      <c r="B50" s="59"/>
      <c r="C50" s="59"/>
      <c r="D50" s="150"/>
      <c r="E50" s="150"/>
      <c r="F50" s="150"/>
      <c r="G50" s="150"/>
      <c r="H50" s="150"/>
      <c r="I50" s="59"/>
      <c r="J50" s="59"/>
      <c r="K50" s="59"/>
      <c r="L50" s="59"/>
      <c r="M50" s="59"/>
      <c r="N50" s="150"/>
      <c r="O50" s="150"/>
      <c r="P50" s="59"/>
      <c r="Q50" s="59"/>
      <c r="R50" s="59"/>
      <c r="S50" s="59"/>
      <c r="T50" s="59"/>
      <c r="U50" s="59"/>
      <c r="V50" s="59"/>
      <c r="W50" s="59"/>
      <c r="X50" s="64"/>
      <c r="Y50" s="64"/>
      <c r="Z50" s="150"/>
      <c r="AA50" s="150"/>
      <c r="AB50" s="59"/>
      <c r="AC50" s="59"/>
      <c r="AD50" s="59"/>
      <c r="AE50" s="59"/>
      <c r="AF50" s="59"/>
      <c r="AG50" s="150"/>
      <c r="AH50" s="150"/>
      <c r="AI50" s="59"/>
      <c r="AJ50" s="59"/>
      <c r="AK50" s="59"/>
      <c r="AL50" s="59"/>
      <c r="AM50" s="59"/>
    </row>
    <row r="51" spans="1:39" ht="54">
      <c r="A51" s="148" t="s">
        <v>25</v>
      </c>
      <c r="B51" s="149" t="s">
        <v>346</v>
      </c>
      <c r="C51" s="149"/>
      <c r="D51" s="150"/>
      <c r="E51" s="150"/>
      <c r="F51" s="150"/>
      <c r="G51" s="150"/>
      <c r="H51" s="150"/>
      <c r="I51" s="149"/>
      <c r="J51" s="149"/>
      <c r="K51" s="149"/>
      <c r="L51" s="149"/>
      <c r="M51" s="149"/>
      <c r="N51" s="150"/>
      <c r="O51" s="150"/>
      <c r="P51" s="149"/>
      <c r="Q51" s="149"/>
      <c r="R51" s="149"/>
      <c r="S51" s="149"/>
      <c r="T51" s="149"/>
      <c r="U51" s="149"/>
      <c r="V51" s="149"/>
      <c r="W51" s="149"/>
      <c r="X51" s="64"/>
      <c r="Y51" s="64"/>
      <c r="Z51" s="150"/>
      <c r="AA51" s="150"/>
      <c r="AB51" s="149"/>
      <c r="AC51" s="149"/>
      <c r="AD51" s="149"/>
      <c r="AE51" s="149"/>
      <c r="AF51" s="149"/>
      <c r="AG51" s="150"/>
      <c r="AH51" s="150"/>
      <c r="AI51" s="149"/>
      <c r="AJ51" s="149"/>
      <c r="AK51" s="149"/>
      <c r="AL51" s="149"/>
      <c r="AM51" s="149"/>
    </row>
    <row r="52" spans="1:39">
      <c r="A52" s="136"/>
      <c r="B52" s="123" t="s">
        <v>157</v>
      </c>
      <c r="C52" s="123"/>
      <c r="D52" s="150"/>
      <c r="E52" s="150"/>
      <c r="F52" s="150"/>
      <c r="G52" s="150"/>
      <c r="H52" s="150"/>
      <c r="I52" s="123"/>
      <c r="J52" s="123"/>
      <c r="K52" s="123"/>
      <c r="L52" s="123"/>
      <c r="M52" s="123"/>
      <c r="N52" s="150"/>
      <c r="O52" s="150"/>
      <c r="P52" s="123"/>
      <c r="Q52" s="123"/>
      <c r="R52" s="123"/>
      <c r="S52" s="123"/>
      <c r="T52" s="123"/>
      <c r="U52" s="123"/>
      <c r="V52" s="123"/>
      <c r="W52" s="123"/>
      <c r="X52" s="64"/>
      <c r="Y52" s="64"/>
      <c r="Z52" s="150"/>
      <c r="AA52" s="150"/>
      <c r="AB52" s="123"/>
      <c r="AC52" s="123"/>
      <c r="AD52" s="123"/>
      <c r="AE52" s="123"/>
      <c r="AF52" s="123"/>
      <c r="AG52" s="150"/>
      <c r="AH52" s="150"/>
      <c r="AI52" s="123"/>
      <c r="AJ52" s="123"/>
      <c r="AK52" s="123"/>
      <c r="AL52" s="123"/>
      <c r="AM52" s="123"/>
    </row>
    <row r="53" spans="1:39">
      <c r="A53" s="136">
        <v>1</v>
      </c>
      <c r="B53" s="59"/>
      <c r="C53" s="59"/>
      <c r="D53" s="150"/>
      <c r="E53" s="136"/>
      <c r="F53" s="150" t="s">
        <v>1</v>
      </c>
      <c r="G53" s="150" t="s">
        <v>1</v>
      </c>
      <c r="H53" s="150" t="s">
        <v>1</v>
      </c>
      <c r="I53" s="59"/>
      <c r="J53" s="136"/>
      <c r="K53" s="136"/>
      <c r="L53" s="136"/>
      <c r="M53" s="150">
        <f>J53+K53+L53</f>
        <v>0</v>
      </c>
      <c r="N53" s="150" t="s">
        <v>1</v>
      </c>
      <c r="O53" s="150"/>
      <c r="P53" s="59"/>
      <c r="Q53" s="136"/>
      <c r="R53" s="136"/>
      <c r="S53" s="136"/>
      <c r="T53" s="150">
        <f>Q53+R53+S53</f>
        <v>0</v>
      </c>
      <c r="U53" s="150">
        <f t="shared" ref="U53:X55" si="17">I53-P53</f>
        <v>0</v>
      </c>
      <c r="V53" s="150">
        <f t="shared" si="17"/>
        <v>0</v>
      </c>
      <c r="W53" s="150">
        <f t="shared" si="17"/>
        <v>0</v>
      </c>
      <c r="X53" s="150">
        <f t="shared" si="17"/>
        <v>0</v>
      </c>
      <c r="Y53" s="150">
        <f>V53+W53+X53</f>
        <v>0</v>
      </c>
      <c r="Z53" s="150" t="s">
        <v>1</v>
      </c>
      <c r="AA53" s="150" t="s">
        <v>1</v>
      </c>
      <c r="AB53" s="59"/>
      <c r="AC53" s="136"/>
      <c r="AD53" s="136"/>
      <c r="AE53" s="136"/>
      <c r="AF53" s="150">
        <f>AC53+AD53+AE53</f>
        <v>0</v>
      </c>
      <c r="AG53" s="150" t="s">
        <v>1</v>
      </c>
      <c r="AH53" s="150" t="s">
        <v>1</v>
      </c>
      <c r="AI53" s="59"/>
      <c r="AJ53" s="136"/>
      <c r="AK53" s="136"/>
      <c r="AL53" s="136"/>
      <c r="AM53" s="150">
        <f>AJ53+AK53+AL53</f>
        <v>0</v>
      </c>
    </row>
    <row r="54" spans="1:39">
      <c r="A54" s="136">
        <v>2</v>
      </c>
      <c r="B54" s="59"/>
      <c r="C54" s="59"/>
      <c r="D54" s="150"/>
      <c r="E54" s="136"/>
      <c r="F54" s="150" t="s">
        <v>1</v>
      </c>
      <c r="G54" s="150" t="s">
        <v>1</v>
      </c>
      <c r="H54" s="150" t="s">
        <v>1</v>
      </c>
      <c r="I54" s="59"/>
      <c r="J54" s="136"/>
      <c r="K54" s="136"/>
      <c r="L54" s="136"/>
      <c r="M54" s="150">
        <f>J54+K54+L54</f>
        <v>0</v>
      </c>
      <c r="N54" s="150" t="s">
        <v>1</v>
      </c>
      <c r="O54" s="150"/>
      <c r="P54" s="59"/>
      <c r="Q54" s="136"/>
      <c r="R54" s="136"/>
      <c r="S54" s="136"/>
      <c r="T54" s="150">
        <f>Q54+R54+S54</f>
        <v>0</v>
      </c>
      <c r="U54" s="150">
        <f t="shared" si="17"/>
        <v>0</v>
      </c>
      <c r="V54" s="150">
        <f t="shared" si="17"/>
        <v>0</v>
      </c>
      <c r="W54" s="150">
        <f t="shared" si="17"/>
        <v>0</v>
      </c>
      <c r="X54" s="150">
        <f t="shared" si="17"/>
        <v>0</v>
      </c>
      <c r="Y54" s="150">
        <f>V54+W54+X54</f>
        <v>0</v>
      </c>
      <c r="Z54" s="150" t="s">
        <v>1</v>
      </c>
      <c r="AA54" s="150" t="s">
        <v>1</v>
      </c>
      <c r="AB54" s="59"/>
      <c r="AC54" s="136"/>
      <c r="AD54" s="136"/>
      <c r="AE54" s="136"/>
      <c r="AF54" s="150">
        <f>AC54+AD54+AE54</f>
        <v>0</v>
      </c>
      <c r="AG54" s="150" t="s">
        <v>1</v>
      </c>
      <c r="AH54" s="150" t="s">
        <v>1</v>
      </c>
      <c r="AI54" s="59"/>
      <c r="AJ54" s="136"/>
      <c r="AK54" s="136"/>
      <c r="AL54" s="136"/>
      <c r="AM54" s="150">
        <f>AJ54+AK54+AL54</f>
        <v>0</v>
      </c>
    </row>
    <row r="55" spans="1:39">
      <c r="A55" s="136">
        <v>3</v>
      </c>
      <c r="B55" s="59"/>
      <c r="C55" s="59"/>
      <c r="D55" s="150"/>
      <c r="E55" s="136"/>
      <c r="F55" s="150" t="s">
        <v>1</v>
      </c>
      <c r="G55" s="150" t="s">
        <v>1</v>
      </c>
      <c r="H55" s="150" t="s">
        <v>1</v>
      </c>
      <c r="I55" s="59"/>
      <c r="J55" s="136"/>
      <c r="K55" s="136"/>
      <c r="L55" s="136"/>
      <c r="M55" s="150">
        <f>J55+K55+L55</f>
        <v>0</v>
      </c>
      <c r="N55" s="150" t="s">
        <v>1</v>
      </c>
      <c r="O55" s="150"/>
      <c r="P55" s="59"/>
      <c r="Q55" s="136"/>
      <c r="R55" s="136"/>
      <c r="S55" s="136"/>
      <c r="T55" s="150">
        <f>Q55+R55+S55</f>
        <v>0</v>
      </c>
      <c r="U55" s="150">
        <f t="shared" si="17"/>
        <v>0</v>
      </c>
      <c r="V55" s="150">
        <f t="shared" si="17"/>
        <v>0</v>
      </c>
      <c r="W55" s="150">
        <f t="shared" si="17"/>
        <v>0</v>
      </c>
      <c r="X55" s="150">
        <f t="shared" si="17"/>
        <v>0</v>
      </c>
      <c r="Y55" s="150">
        <f>V55+W55+X55</f>
        <v>0</v>
      </c>
      <c r="Z55" s="150" t="s">
        <v>1</v>
      </c>
      <c r="AA55" s="150" t="s">
        <v>1</v>
      </c>
      <c r="AB55" s="59"/>
      <c r="AC55" s="136"/>
      <c r="AD55" s="136"/>
      <c r="AE55" s="136"/>
      <c r="AF55" s="150">
        <f>AC55+AD55+AE55</f>
        <v>0</v>
      </c>
      <c r="AG55" s="150" t="s">
        <v>1</v>
      </c>
      <c r="AH55" s="150" t="s">
        <v>1</v>
      </c>
      <c r="AI55" s="59"/>
      <c r="AJ55" s="136"/>
      <c r="AK55" s="136"/>
      <c r="AL55" s="136"/>
      <c r="AM55" s="150">
        <f>AJ55+AK55+AL55</f>
        <v>0</v>
      </c>
    </row>
    <row r="56" spans="1:39" s="153" customFormat="1" ht="14.25">
      <c r="A56" s="148"/>
      <c r="B56" s="151" t="s">
        <v>82</v>
      </c>
      <c r="C56" s="151"/>
      <c r="D56" s="152" t="s">
        <v>1</v>
      </c>
      <c r="E56" s="152" t="s">
        <v>1</v>
      </c>
      <c r="F56" s="152" t="s">
        <v>1</v>
      </c>
      <c r="G56" s="152" t="s">
        <v>1</v>
      </c>
      <c r="H56" s="152" t="s">
        <v>1</v>
      </c>
      <c r="I56" s="152">
        <f t="shared" ref="I56:S56" si="18">SUM(I53:I55)</f>
        <v>0</v>
      </c>
      <c r="J56" s="152">
        <f t="shared" si="18"/>
        <v>0</v>
      </c>
      <c r="K56" s="152">
        <f t="shared" si="18"/>
        <v>0</v>
      </c>
      <c r="L56" s="152">
        <f t="shared" si="18"/>
        <v>0</v>
      </c>
      <c r="M56" s="152">
        <f t="shared" si="18"/>
        <v>0</v>
      </c>
      <c r="N56" s="152" t="s">
        <v>1</v>
      </c>
      <c r="O56" s="152" t="s">
        <v>1</v>
      </c>
      <c r="P56" s="152">
        <f t="shared" si="18"/>
        <v>0</v>
      </c>
      <c r="Q56" s="152">
        <f t="shared" si="18"/>
        <v>0</v>
      </c>
      <c r="R56" s="152">
        <f t="shared" si="18"/>
        <v>0</v>
      </c>
      <c r="S56" s="152">
        <f t="shared" si="18"/>
        <v>0</v>
      </c>
      <c r="T56" s="152">
        <f t="shared" ref="T56:Y56" si="19">SUM(T53:T55)</f>
        <v>0</v>
      </c>
      <c r="U56" s="152">
        <f t="shared" si="19"/>
        <v>0</v>
      </c>
      <c r="V56" s="152">
        <f t="shared" si="19"/>
        <v>0</v>
      </c>
      <c r="W56" s="152">
        <f t="shared" si="19"/>
        <v>0</v>
      </c>
      <c r="X56" s="152">
        <f t="shared" si="19"/>
        <v>0</v>
      </c>
      <c r="Y56" s="152">
        <f t="shared" si="19"/>
        <v>0</v>
      </c>
      <c r="Z56" s="152" t="s">
        <v>1</v>
      </c>
      <c r="AA56" s="152" t="s">
        <v>1</v>
      </c>
      <c r="AB56" s="152">
        <f>SUM(AB53:AB55)</f>
        <v>0</v>
      </c>
      <c r="AC56" s="152">
        <f>SUM(AC53:AC55)</f>
        <v>0</v>
      </c>
      <c r="AD56" s="152">
        <f>SUM(AD53:AD55)</f>
        <v>0</v>
      </c>
      <c r="AE56" s="152">
        <f>SUM(AE53:AE55)</f>
        <v>0</v>
      </c>
      <c r="AF56" s="152">
        <f>SUM(AF53:AF55)</f>
        <v>0</v>
      </c>
      <c r="AG56" s="152" t="s">
        <v>1</v>
      </c>
      <c r="AH56" s="152" t="s">
        <v>1</v>
      </c>
      <c r="AI56" s="152">
        <f>SUM(AI53:AI55)</f>
        <v>0</v>
      </c>
      <c r="AJ56" s="152">
        <f>SUM(AJ53:AJ55)</f>
        <v>0</v>
      </c>
      <c r="AK56" s="152">
        <f>SUM(AK53:AK55)</f>
        <v>0</v>
      </c>
      <c r="AL56" s="152">
        <f>SUM(AL53:AL55)</f>
        <v>0</v>
      </c>
      <c r="AM56" s="152">
        <f>SUM(AM53:AM55)</f>
        <v>0</v>
      </c>
    </row>
    <row r="57" spans="1:39">
      <c r="A57" s="136"/>
      <c r="B57" s="59"/>
      <c r="C57" s="59"/>
      <c r="D57" s="150"/>
      <c r="E57" s="150"/>
      <c r="F57" s="150"/>
      <c r="G57" s="150"/>
      <c r="H57" s="150"/>
      <c r="I57" s="59"/>
      <c r="J57" s="150"/>
      <c r="K57" s="150"/>
      <c r="L57" s="150"/>
      <c r="M57" s="150"/>
      <c r="N57" s="150"/>
      <c r="O57" s="150"/>
      <c r="P57" s="59"/>
      <c r="Q57" s="150"/>
      <c r="R57" s="150"/>
      <c r="S57" s="150"/>
      <c r="T57" s="59"/>
      <c r="U57" s="59"/>
      <c r="V57" s="59"/>
      <c r="W57" s="59"/>
      <c r="X57" s="64"/>
      <c r="Y57" s="64"/>
      <c r="Z57" s="150"/>
      <c r="AA57" s="150"/>
      <c r="AB57" s="59"/>
      <c r="AC57" s="150"/>
      <c r="AD57" s="150"/>
      <c r="AE57" s="150"/>
      <c r="AF57" s="150"/>
      <c r="AG57" s="150"/>
      <c r="AH57" s="150"/>
      <c r="AI57" s="59"/>
      <c r="AJ57" s="150"/>
      <c r="AK57" s="150"/>
      <c r="AL57" s="150"/>
      <c r="AM57" s="150"/>
    </row>
    <row r="58" spans="1:39" s="153" customFormat="1" ht="29.25" customHeight="1">
      <c r="A58" s="92"/>
      <c r="B58" s="350" t="s">
        <v>356</v>
      </c>
      <c r="C58" s="350"/>
      <c r="D58" s="230" t="s">
        <v>1</v>
      </c>
      <c r="E58" s="230" t="s">
        <v>1</v>
      </c>
      <c r="F58" s="230" t="s">
        <v>1</v>
      </c>
      <c r="G58" s="230" t="s">
        <v>1</v>
      </c>
      <c r="H58" s="230" t="s">
        <v>1</v>
      </c>
      <c r="I58" s="230">
        <f>+I12+I18+I34+I49+I56</f>
        <v>0</v>
      </c>
      <c r="J58" s="230">
        <f t="shared" ref="J58:Y58" si="20">+J12+J18+J34+J49+J56</f>
        <v>0</v>
      </c>
      <c r="K58" s="230">
        <f t="shared" si="20"/>
        <v>0</v>
      </c>
      <c r="L58" s="230">
        <f t="shared" si="20"/>
        <v>0</v>
      </c>
      <c r="M58" s="230">
        <f t="shared" si="20"/>
        <v>0</v>
      </c>
      <c r="N58" s="230" t="s">
        <v>1</v>
      </c>
      <c r="O58" s="230"/>
      <c r="P58" s="230">
        <f t="shared" si="20"/>
        <v>0</v>
      </c>
      <c r="Q58" s="230">
        <f t="shared" si="20"/>
        <v>0</v>
      </c>
      <c r="R58" s="230">
        <f t="shared" si="20"/>
        <v>0</v>
      </c>
      <c r="S58" s="230">
        <f t="shared" si="20"/>
        <v>0</v>
      </c>
      <c r="T58" s="230">
        <f t="shared" si="20"/>
        <v>0</v>
      </c>
      <c r="U58" s="230">
        <f t="shared" si="20"/>
        <v>0</v>
      </c>
      <c r="V58" s="230">
        <f t="shared" si="20"/>
        <v>0</v>
      </c>
      <c r="W58" s="230">
        <f t="shared" si="20"/>
        <v>0</v>
      </c>
      <c r="X58" s="230">
        <f t="shared" si="20"/>
        <v>0</v>
      </c>
      <c r="Y58" s="230">
        <f t="shared" si="20"/>
        <v>0</v>
      </c>
      <c r="Z58" s="230" t="s">
        <v>1</v>
      </c>
      <c r="AA58" s="230" t="s">
        <v>1</v>
      </c>
      <c r="AB58" s="230">
        <f>+AB12+AB18+AB34+AB49+AB56</f>
        <v>0</v>
      </c>
      <c r="AC58" s="230">
        <f>+AC12+AC18+AC34+AC49+AC56</f>
        <v>0</v>
      </c>
      <c r="AD58" s="230">
        <f>+AD12+AD18+AD34+AD49+AD56</f>
        <v>0</v>
      </c>
      <c r="AE58" s="230">
        <f>+AE12+AE18+AE34+AE49+AE56</f>
        <v>0</v>
      </c>
      <c r="AF58" s="230">
        <f>+AF12+AF18+AF34+AF49+AF56</f>
        <v>0</v>
      </c>
      <c r="AG58" s="230" t="s">
        <v>1</v>
      </c>
      <c r="AH58" s="230" t="s">
        <v>1</v>
      </c>
      <c r="AI58" s="230">
        <f>+AI12+AI18+AI34+AI49+AI56</f>
        <v>0</v>
      </c>
      <c r="AJ58" s="230">
        <f>+AJ12+AJ18+AJ34+AJ49+AJ56</f>
        <v>0</v>
      </c>
      <c r="AK58" s="230">
        <f>+AK12+AK18+AK34+AK49+AK56</f>
        <v>0</v>
      </c>
      <c r="AL58" s="230">
        <f>+AL12+AL18+AL34+AL49+AL56</f>
        <v>0</v>
      </c>
      <c r="AM58" s="230">
        <f>+AM12+AM18+AM34+AM49+AM56</f>
        <v>0</v>
      </c>
    </row>
    <row r="59" spans="1:39" s="16" customFormat="1">
      <c r="A59" s="36"/>
      <c r="B59" s="38"/>
      <c r="C59" s="38"/>
      <c r="D59" s="36"/>
      <c r="E59" s="31"/>
      <c r="F59" s="36"/>
      <c r="G59" s="36"/>
      <c r="H59" s="36"/>
      <c r="I59" s="38"/>
      <c r="J59" s="36"/>
      <c r="K59" s="36"/>
      <c r="L59" s="36"/>
      <c r="M59" s="36"/>
      <c r="N59" s="36"/>
      <c r="O59" s="36"/>
      <c r="P59" s="38"/>
      <c r="Q59" s="36" t="s">
        <v>0</v>
      </c>
      <c r="R59" s="36"/>
      <c r="S59" s="36"/>
      <c r="T59" s="5"/>
      <c r="U59" s="5"/>
      <c r="V59" s="5"/>
      <c r="W59" s="5"/>
      <c r="Z59" s="36"/>
      <c r="AA59" s="36"/>
      <c r="AB59" s="38"/>
      <c r="AC59" s="36"/>
      <c r="AD59" s="36"/>
      <c r="AE59" s="36"/>
      <c r="AF59" s="36"/>
      <c r="AG59" s="36"/>
      <c r="AH59" s="36"/>
      <c r="AI59" s="38"/>
      <c r="AJ59" s="36"/>
      <c r="AK59" s="36"/>
      <c r="AL59" s="36"/>
      <c r="AM59" s="36"/>
    </row>
    <row r="61" spans="1:39">
      <c r="B61" s="5" t="s">
        <v>193</v>
      </c>
    </row>
    <row r="62" spans="1:39" ht="27.75" customHeight="1">
      <c r="B62" s="5" t="s">
        <v>345</v>
      </c>
      <c r="D62" s="35"/>
      <c r="F62" s="35"/>
      <c r="G62" s="35"/>
      <c r="H62" s="35"/>
      <c r="I62" s="35"/>
      <c r="N62" s="35"/>
      <c r="Z62" s="35"/>
      <c r="AA62" s="35"/>
      <c r="AB62" s="35"/>
      <c r="AG62" s="35"/>
      <c r="AH62" s="35"/>
      <c r="AI62" s="35"/>
    </row>
    <row r="63" spans="1:39" ht="48" customHeight="1">
      <c r="B63" s="975" t="s">
        <v>344</v>
      </c>
      <c r="C63" s="975"/>
      <c r="D63" s="975"/>
      <c r="E63" s="976"/>
      <c r="F63" s="976"/>
      <c r="G63" s="976"/>
      <c r="H63" s="976"/>
      <c r="I63" s="976"/>
      <c r="J63" s="976"/>
      <c r="K63" s="976"/>
    </row>
    <row r="64" spans="1:39" ht="29.25" customHeight="1">
      <c r="B64" s="359" t="s">
        <v>465</v>
      </c>
      <c r="C64" s="359"/>
      <c r="D64" s="35"/>
      <c r="E64" s="35"/>
      <c r="F64" s="35"/>
      <c r="G64" s="35"/>
      <c r="H64" s="35"/>
      <c r="I64" s="35"/>
      <c r="N64" s="35"/>
      <c r="Z64" s="35"/>
      <c r="AA64" s="35"/>
      <c r="AB64" s="35"/>
      <c r="AG64" s="35"/>
      <c r="AH64" s="35"/>
      <c r="AI64" s="35"/>
    </row>
    <row r="65" spans="2:12" ht="36" customHeight="1">
      <c r="B65" s="986" t="s">
        <v>383</v>
      </c>
      <c r="C65" s="986"/>
      <c r="D65" s="986"/>
      <c r="E65" s="986"/>
      <c r="F65" s="986"/>
      <c r="G65" s="986"/>
      <c r="H65" s="986"/>
      <c r="I65" s="986"/>
      <c r="J65" s="986"/>
      <c r="K65" s="986"/>
      <c r="L65" s="986"/>
    </row>
  </sheetData>
  <mergeCells count="7">
    <mergeCell ref="R2:T2"/>
    <mergeCell ref="P4:T4"/>
    <mergeCell ref="U4:Y4"/>
    <mergeCell ref="B63:K63"/>
    <mergeCell ref="B65:L65"/>
    <mergeCell ref="D4:D5"/>
    <mergeCell ref="C4:C5"/>
  </mergeCells>
  <phoneticPr fontId="2" type="noConversion"/>
  <pageMargins left="0.75" right="0.75" top="1" bottom="1" header="0.5" footer="0.5"/>
  <pageSetup orientation="portrait" horizontalDpi="4294967294" vertic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5E8A-47CF-4876-9547-6E8A19CFFD1A}">
  <dimension ref="A1:AL69"/>
  <sheetViews>
    <sheetView showGridLines="0" topLeftCell="S1" workbookViewId="0">
      <selection activeCell="AL9" sqref="AL9"/>
    </sheetView>
  </sheetViews>
  <sheetFormatPr defaultRowHeight="13.5"/>
  <cols>
    <col min="1" max="1" width="3.5703125" style="4" customWidth="1"/>
    <col min="2" max="2" width="27.42578125" style="5" customWidth="1"/>
    <col min="3" max="3" width="10.7109375" style="5" customWidth="1"/>
    <col min="4" max="4" width="11.28515625" style="5" customWidth="1"/>
    <col min="5" max="5" width="18.140625" style="5" customWidth="1"/>
    <col min="6" max="6" width="8.140625" style="5" customWidth="1"/>
    <col min="7" max="7" width="14.28515625" style="5" customWidth="1"/>
    <col min="8" max="8" width="12.140625" style="5" customWidth="1"/>
    <col min="9" max="9" width="9" style="5" customWidth="1"/>
    <col min="10" max="10" width="13.28515625" style="5" customWidth="1"/>
    <col min="11" max="11" width="10.5703125" style="5" customWidth="1"/>
    <col min="12" max="12" width="9" style="5" customWidth="1"/>
    <col min="13" max="13" width="13" style="5" customWidth="1"/>
    <col min="14" max="14" width="14.28515625" style="5" customWidth="1"/>
    <col min="15" max="15" width="12.140625" style="5" customWidth="1"/>
    <col min="16" max="16" width="9" style="5" customWidth="1"/>
    <col min="17" max="17" width="13.28515625" style="5" customWidth="1"/>
    <col min="18" max="18" width="10.5703125" style="5" customWidth="1"/>
    <col min="19" max="19" width="9" style="5" customWidth="1"/>
    <col min="20" max="22" width="13" style="5" customWidth="1"/>
    <col min="23" max="24" width="12.28515625" style="5" customWidth="1"/>
    <col min="25" max="25" width="14.28515625" style="5" customWidth="1"/>
    <col min="26" max="26" width="12.140625" style="5" customWidth="1"/>
    <col min="27" max="27" width="9" style="5" customWidth="1"/>
    <col min="28" max="28" width="13.28515625" style="5" customWidth="1"/>
    <col min="29" max="29" width="10.5703125" style="5" customWidth="1"/>
    <col min="30" max="30" width="9" style="5" customWidth="1"/>
    <col min="31" max="31" width="13" style="5" customWidth="1"/>
    <col min="32" max="32" width="14.28515625" style="5" customWidth="1"/>
    <col min="33" max="33" width="12.140625" style="5" customWidth="1"/>
    <col min="34" max="34" width="9" style="5" customWidth="1"/>
    <col min="35" max="35" width="13.28515625" style="5" customWidth="1"/>
    <col min="36" max="36" width="10.5703125" style="5" customWidth="1"/>
    <col min="37" max="37" width="9" style="5" customWidth="1"/>
    <col min="38" max="38" width="13" style="5" customWidth="1"/>
    <col min="39" max="16384" width="9.140625" style="5"/>
  </cols>
  <sheetData>
    <row r="1" spans="1:38" ht="16.5">
      <c r="A1" s="27"/>
      <c r="B1" s="140" t="s">
        <v>181</v>
      </c>
      <c r="C1" s="140"/>
      <c r="D1" s="28"/>
      <c r="E1" s="28"/>
      <c r="F1" s="28"/>
      <c r="G1" s="28"/>
      <c r="H1" s="28"/>
      <c r="I1" s="28"/>
      <c r="J1" s="28"/>
      <c r="L1" s="28"/>
      <c r="M1" s="91" t="s">
        <v>202</v>
      </c>
      <c r="N1" s="28"/>
      <c r="O1" s="28"/>
      <c r="Y1" s="28"/>
      <c r="Z1" s="28"/>
      <c r="AF1" s="28"/>
      <c r="AG1" s="28"/>
    </row>
    <row r="2" spans="1:38" ht="16.5" customHeight="1" thickBot="1">
      <c r="A2" s="27"/>
      <c r="B2" s="20"/>
      <c r="C2" s="20"/>
      <c r="D2" s="117"/>
      <c r="E2" s="117"/>
      <c r="F2" s="117"/>
      <c r="G2" s="117"/>
      <c r="H2" s="117"/>
      <c r="I2" s="20"/>
      <c r="J2" s="117"/>
      <c r="M2" s="263" t="s">
        <v>28</v>
      </c>
    </row>
    <row r="3" spans="1:38" ht="25.5" customHeight="1">
      <c r="A3" s="27"/>
      <c r="B3" s="264" t="s">
        <v>29</v>
      </c>
      <c r="C3" s="264"/>
      <c r="D3" s="19"/>
      <c r="E3" s="19"/>
      <c r="F3" s="19"/>
      <c r="G3" s="19"/>
      <c r="H3" s="28"/>
      <c r="I3" s="119"/>
      <c r="J3" s="28"/>
      <c r="K3" s="28"/>
      <c r="L3" s="28"/>
      <c r="M3" s="36" t="s">
        <v>179</v>
      </c>
      <c r="N3" s="19"/>
      <c r="O3" s="28"/>
      <c r="P3" s="119"/>
      <c r="Q3" s="28"/>
      <c r="R3" s="28"/>
      <c r="S3" s="28"/>
      <c r="T3" s="36"/>
      <c r="U3" s="31"/>
      <c r="V3" s="28"/>
      <c r="W3" s="31"/>
      <c r="X3" s="28"/>
      <c r="Y3" s="19"/>
      <c r="Z3" s="28"/>
      <c r="AA3" s="119"/>
      <c r="AB3" s="28"/>
      <c r="AC3" s="28"/>
      <c r="AD3" s="28"/>
      <c r="AE3" s="36"/>
      <c r="AF3" s="19"/>
      <c r="AG3" s="28"/>
      <c r="AH3" s="119"/>
      <c r="AI3" s="28"/>
      <c r="AJ3" s="28"/>
      <c r="AK3" s="28"/>
      <c r="AL3" s="36"/>
    </row>
    <row r="4" spans="1:38" ht="13.7" customHeight="1">
      <c r="A4" s="143"/>
      <c r="B4" s="144"/>
      <c r="C4" s="987" t="s">
        <v>523</v>
      </c>
      <c r="D4" s="987" t="s">
        <v>460</v>
      </c>
      <c r="E4" s="145"/>
      <c r="F4" s="146"/>
      <c r="G4" s="980" t="s">
        <v>454</v>
      </c>
      <c r="H4" s="981"/>
      <c r="I4" s="981"/>
      <c r="J4" s="981"/>
      <c r="K4" s="981"/>
      <c r="L4" s="981"/>
      <c r="M4" s="982"/>
      <c r="N4" s="980" t="s">
        <v>392</v>
      </c>
      <c r="O4" s="981"/>
      <c r="P4" s="981"/>
      <c r="Q4" s="981"/>
      <c r="R4" s="981"/>
      <c r="S4" s="981"/>
      <c r="T4" s="982"/>
      <c r="U4" s="989" t="s">
        <v>720</v>
      </c>
      <c r="V4" s="989"/>
      <c r="W4" s="989"/>
      <c r="X4" s="990"/>
      <c r="Y4" s="980" t="s">
        <v>529</v>
      </c>
      <c r="Z4" s="981"/>
      <c r="AA4" s="981"/>
      <c r="AB4" s="981"/>
      <c r="AC4" s="981"/>
      <c r="AD4" s="981"/>
      <c r="AE4" s="982"/>
      <c r="AF4" s="980" t="s">
        <v>670</v>
      </c>
      <c r="AG4" s="981"/>
      <c r="AH4" s="981"/>
      <c r="AI4" s="981"/>
      <c r="AJ4" s="981"/>
      <c r="AK4" s="981"/>
      <c r="AL4" s="982"/>
    </row>
    <row r="5" spans="1:38" ht="102">
      <c r="A5" s="147" t="s">
        <v>83</v>
      </c>
      <c r="B5" s="467" t="s">
        <v>182</v>
      </c>
      <c r="C5" s="988"/>
      <c r="D5" s="988"/>
      <c r="E5" s="45" t="s">
        <v>183</v>
      </c>
      <c r="F5" s="45" t="s">
        <v>184</v>
      </c>
      <c r="G5" s="45" t="s">
        <v>175</v>
      </c>
      <c r="H5" s="648" t="s">
        <v>717</v>
      </c>
      <c r="I5" s="648" t="s">
        <v>718</v>
      </c>
      <c r="J5" s="206" t="s">
        <v>722</v>
      </c>
      <c r="K5" s="45" t="s">
        <v>719</v>
      </c>
      <c r="L5" s="45" t="s">
        <v>187</v>
      </c>
      <c r="M5" s="331" t="s">
        <v>261</v>
      </c>
      <c r="N5" s="45" t="s">
        <v>175</v>
      </c>
      <c r="O5" s="648" t="s">
        <v>723</v>
      </c>
      <c r="P5" s="648" t="s">
        <v>721</v>
      </c>
      <c r="Q5" s="206" t="s">
        <v>722</v>
      </c>
      <c r="R5" s="45" t="s">
        <v>719</v>
      </c>
      <c r="S5" s="45" t="s">
        <v>187</v>
      </c>
      <c r="T5" s="331" t="s">
        <v>261</v>
      </c>
      <c r="U5" s="206" t="s">
        <v>722</v>
      </c>
      <c r="V5" s="45" t="s">
        <v>719</v>
      </c>
      <c r="W5" s="45" t="s">
        <v>187</v>
      </c>
      <c r="X5" s="331" t="s">
        <v>261</v>
      </c>
      <c r="Y5" s="45" t="s">
        <v>175</v>
      </c>
      <c r="Z5" s="648" t="s">
        <v>724</v>
      </c>
      <c r="AA5" s="648" t="s">
        <v>725</v>
      </c>
      <c r="AB5" s="206" t="s">
        <v>722</v>
      </c>
      <c r="AC5" s="45" t="s">
        <v>719</v>
      </c>
      <c r="AD5" s="45" t="s">
        <v>187</v>
      </c>
      <c r="AE5" s="331" t="s">
        <v>261</v>
      </c>
      <c r="AF5" s="45" t="s">
        <v>175</v>
      </c>
      <c r="AG5" s="648" t="s">
        <v>733</v>
      </c>
      <c r="AH5" s="648" t="s">
        <v>734</v>
      </c>
      <c r="AI5" s="206" t="s">
        <v>722</v>
      </c>
      <c r="AJ5" s="45" t="s">
        <v>719</v>
      </c>
      <c r="AK5" s="45" t="s">
        <v>187</v>
      </c>
      <c r="AL5" s="331" t="s">
        <v>261</v>
      </c>
    </row>
    <row r="6" spans="1:38" s="16" customFormat="1" ht="12.75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9</v>
      </c>
      <c r="H6" s="81">
        <v>7</v>
      </c>
      <c r="I6" s="81">
        <v>8</v>
      </c>
      <c r="J6" s="81">
        <v>10</v>
      </c>
      <c r="K6" s="81">
        <v>11</v>
      </c>
      <c r="L6" s="81">
        <v>12</v>
      </c>
      <c r="M6" s="81">
        <v>13</v>
      </c>
      <c r="N6" s="81">
        <v>9</v>
      </c>
      <c r="O6" s="81">
        <v>7</v>
      </c>
      <c r="P6" s="81">
        <v>8</v>
      </c>
      <c r="Q6" s="81">
        <v>10</v>
      </c>
      <c r="R6" s="81">
        <v>11</v>
      </c>
      <c r="S6" s="81">
        <v>12</v>
      </c>
      <c r="T6" s="81">
        <v>13</v>
      </c>
      <c r="U6" s="81">
        <v>21</v>
      </c>
      <c r="V6" s="81">
        <v>22</v>
      </c>
      <c r="W6" s="81">
        <v>23</v>
      </c>
      <c r="X6" s="81">
        <v>24</v>
      </c>
      <c r="Y6" s="81">
        <v>9</v>
      </c>
      <c r="Z6" s="81">
        <v>7</v>
      </c>
      <c r="AA6" s="81">
        <v>8</v>
      </c>
      <c r="AB6" s="81">
        <v>10</v>
      </c>
      <c r="AC6" s="81">
        <v>11</v>
      </c>
      <c r="AD6" s="81">
        <v>12</v>
      </c>
      <c r="AE6" s="81">
        <v>13</v>
      </c>
      <c r="AF6" s="81">
        <v>9</v>
      </c>
      <c r="AG6" s="81">
        <v>7</v>
      </c>
      <c r="AH6" s="81">
        <v>8</v>
      </c>
      <c r="AI6" s="81">
        <v>10</v>
      </c>
      <c r="AJ6" s="81">
        <v>11</v>
      </c>
      <c r="AK6" s="81">
        <v>12</v>
      </c>
      <c r="AL6" s="81">
        <v>13</v>
      </c>
    </row>
    <row r="7" spans="1:38" ht="14.25">
      <c r="A7" s="148" t="s">
        <v>2</v>
      </c>
      <c r="B7" s="149" t="s">
        <v>343</v>
      </c>
      <c r="C7" s="149"/>
      <c r="D7" s="150"/>
      <c r="E7" s="150"/>
      <c r="F7" s="150"/>
      <c r="G7" s="149"/>
      <c r="H7" s="150"/>
      <c r="I7" s="150"/>
      <c r="J7" s="150"/>
      <c r="K7" s="150"/>
      <c r="L7" s="150"/>
      <c r="M7" s="150"/>
      <c r="N7" s="149"/>
      <c r="O7" s="150"/>
      <c r="P7" s="150"/>
      <c r="Q7" s="150"/>
      <c r="R7" s="150"/>
      <c r="S7" s="150"/>
      <c r="T7" s="150"/>
      <c r="U7" s="149"/>
      <c r="V7" s="150"/>
      <c r="W7" s="64"/>
      <c r="X7" s="64"/>
      <c r="Y7" s="149"/>
      <c r="Z7" s="150"/>
      <c r="AA7" s="150"/>
      <c r="AB7" s="150"/>
      <c r="AC7" s="150"/>
      <c r="AD7" s="150"/>
      <c r="AE7" s="150"/>
      <c r="AF7" s="149"/>
      <c r="AG7" s="150"/>
      <c r="AH7" s="150"/>
      <c r="AI7" s="150"/>
      <c r="AJ7" s="150"/>
      <c r="AK7" s="150"/>
      <c r="AL7" s="150"/>
    </row>
    <row r="8" spans="1:38">
      <c r="A8" s="136"/>
      <c r="B8" s="123" t="s">
        <v>95</v>
      </c>
      <c r="C8" s="123"/>
      <c r="D8" s="150"/>
      <c r="E8" s="150"/>
      <c r="F8" s="150"/>
      <c r="G8" s="123"/>
      <c r="H8" s="150"/>
      <c r="I8" s="150"/>
      <c r="J8" s="150"/>
      <c r="K8" s="150"/>
      <c r="L8" s="150"/>
      <c r="M8" s="150"/>
      <c r="N8" s="123"/>
      <c r="O8" s="150"/>
      <c r="P8" s="150"/>
      <c r="Q8" s="150"/>
      <c r="R8" s="150"/>
      <c r="S8" s="150"/>
      <c r="T8" s="150"/>
      <c r="U8" s="123"/>
      <c r="V8" s="150"/>
      <c r="W8" s="64"/>
      <c r="X8" s="64"/>
      <c r="Y8" s="123"/>
      <c r="Z8" s="150"/>
      <c r="AA8" s="150"/>
      <c r="AB8" s="150"/>
      <c r="AC8" s="150"/>
      <c r="AD8" s="150"/>
      <c r="AE8" s="150"/>
      <c r="AF8" s="123"/>
      <c r="AG8" s="150"/>
      <c r="AH8" s="150"/>
      <c r="AI8" s="150"/>
      <c r="AJ8" s="150"/>
      <c r="AK8" s="150"/>
      <c r="AL8" s="150"/>
    </row>
    <row r="9" spans="1:38">
      <c r="A9" s="136">
        <v>1</v>
      </c>
      <c r="B9" s="59"/>
      <c r="C9" s="59"/>
      <c r="D9" s="150"/>
      <c r="E9" s="136"/>
      <c r="F9" s="150" t="s">
        <v>1</v>
      </c>
      <c r="G9" s="59"/>
      <c r="H9" s="150" t="s">
        <v>1</v>
      </c>
      <c r="I9" s="150"/>
      <c r="J9" s="136"/>
      <c r="K9" s="136"/>
      <c r="L9" s="136"/>
      <c r="M9" s="150">
        <f>J9+K9+L9</f>
        <v>0</v>
      </c>
      <c r="N9" s="59"/>
      <c r="O9" s="150" t="s">
        <v>1</v>
      </c>
      <c r="P9" s="150"/>
      <c r="Q9" s="136"/>
      <c r="R9" s="136"/>
      <c r="S9" s="136"/>
      <c r="T9" s="150">
        <f>Q9+R9+S9</f>
        <v>0</v>
      </c>
      <c r="U9" s="150">
        <f t="shared" ref="U9:X13" si="0">+J9-Q9</f>
        <v>0</v>
      </c>
      <c r="V9" s="150">
        <f t="shared" si="0"/>
        <v>0</v>
      </c>
      <c r="W9" s="150">
        <f t="shared" si="0"/>
        <v>0</v>
      </c>
      <c r="X9" s="150">
        <f t="shared" si="0"/>
        <v>0</v>
      </c>
      <c r="Y9" s="59"/>
      <c r="Z9" s="150" t="s">
        <v>1</v>
      </c>
      <c r="AA9" s="150"/>
      <c r="AB9" s="136"/>
      <c r="AC9" s="136"/>
      <c r="AD9" s="136"/>
      <c r="AE9" s="150">
        <f>AB9+AC9+AD9</f>
        <v>0</v>
      </c>
      <c r="AF9" s="59"/>
      <c r="AG9" s="150" t="s">
        <v>1</v>
      </c>
      <c r="AH9" s="150"/>
      <c r="AI9" s="136"/>
      <c r="AJ9" s="136"/>
      <c r="AK9" s="136"/>
      <c r="AL9" s="150">
        <f>AI9+AJ9+AK9</f>
        <v>0</v>
      </c>
    </row>
    <row r="10" spans="1:38">
      <c r="A10" s="136">
        <v>2</v>
      </c>
      <c r="B10" s="59"/>
      <c r="C10" s="59"/>
      <c r="D10" s="150"/>
      <c r="E10" s="136"/>
      <c r="F10" s="150" t="s">
        <v>1</v>
      </c>
      <c r="G10" s="59"/>
      <c r="H10" s="150" t="s">
        <v>1</v>
      </c>
      <c r="I10" s="150"/>
      <c r="J10" s="136"/>
      <c r="K10" s="136"/>
      <c r="L10" s="136"/>
      <c r="M10" s="150">
        <f>J10+K10+L10</f>
        <v>0</v>
      </c>
      <c r="N10" s="59"/>
      <c r="O10" s="150" t="s">
        <v>1</v>
      </c>
      <c r="P10" s="150"/>
      <c r="Q10" s="136"/>
      <c r="R10" s="136"/>
      <c r="S10" s="136"/>
      <c r="T10" s="150">
        <f>Q10+R10+S10</f>
        <v>0</v>
      </c>
      <c r="U10" s="150">
        <f t="shared" si="0"/>
        <v>0</v>
      </c>
      <c r="V10" s="150">
        <f t="shared" si="0"/>
        <v>0</v>
      </c>
      <c r="W10" s="150">
        <f t="shared" si="0"/>
        <v>0</v>
      </c>
      <c r="X10" s="150">
        <f t="shared" si="0"/>
        <v>0</v>
      </c>
      <c r="Y10" s="59"/>
      <c r="Z10" s="150" t="s">
        <v>1</v>
      </c>
      <c r="AA10" s="150"/>
      <c r="AB10" s="136"/>
      <c r="AC10" s="136"/>
      <c r="AD10" s="136"/>
      <c r="AE10" s="150">
        <f>AB10+AC10+AD10</f>
        <v>0</v>
      </c>
      <c r="AF10" s="59"/>
      <c r="AG10" s="150" t="s">
        <v>1</v>
      </c>
      <c r="AH10" s="150"/>
      <c r="AI10" s="136"/>
      <c r="AJ10" s="136"/>
      <c r="AK10" s="136"/>
      <c r="AL10" s="150">
        <f>AI10+AJ10+AK10</f>
        <v>0</v>
      </c>
    </row>
    <row r="11" spans="1:38">
      <c r="A11" s="136">
        <v>3</v>
      </c>
      <c r="B11" s="59"/>
      <c r="C11" s="59"/>
      <c r="D11" s="150"/>
      <c r="E11" s="136"/>
      <c r="F11" s="150" t="s">
        <v>1</v>
      </c>
      <c r="G11" s="59"/>
      <c r="H11" s="150" t="s">
        <v>1</v>
      </c>
      <c r="I11" s="150"/>
      <c r="J11" s="136"/>
      <c r="K11" s="136"/>
      <c r="L11" s="136"/>
      <c r="M11" s="150">
        <f>J11+K11+L11</f>
        <v>0</v>
      </c>
      <c r="N11" s="59"/>
      <c r="O11" s="150" t="s">
        <v>1</v>
      </c>
      <c r="P11" s="150"/>
      <c r="Q11" s="136"/>
      <c r="R11" s="136"/>
      <c r="S11" s="136"/>
      <c r="T11" s="150">
        <f>Q11+R11+S11</f>
        <v>0</v>
      </c>
      <c r="U11" s="150">
        <f t="shared" si="0"/>
        <v>0</v>
      </c>
      <c r="V11" s="150">
        <f t="shared" si="0"/>
        <v>0</v>
      </c>
      <c r="W11" s="150">
        <f t="shared" si="0"/>
        <v>0</v>
      </c>
      <c r="X11" s="150">
        <f t="shared" si="0"/>
        <v>0</v>
      </c>
      <c r="Y11" s="59"/>
      <c r="Z11" s="150" t="s">
        <v>1</v>
      </c>
      <c r="AA11" s="150"/>
      <c r="AB11" s="136"/>
      <c r="AC11" s="136"/>
      <c r="AD11" s="136"/>
      <c r="AE11" s="150">
        <f>AB11+AC11+AD11</f>
        <v>0</v>
      </c>
      <c r="AF11" s="59"/>
      <c r="AG11" s="150" t="s">
        <v>1</v>
      </c>
      <c r="AH11" s="150"/>
      <c r="AI11" s="136"/>
      <c r="AJ11" s="136"/>
      <c r="AK11" s="136"/>
      <c r="AL11" s="150">
        <f>AI11+AJ11+AK11</f>
        <v>0</v>
      </c>
    </row>
    <row r="12" spans="1:38">
      <c r="A12" s="136"/>
      <c r="B12" s="59"/>
      <c r="C12" s="59"/>
      <c r="D12" s="150"/>
      <c r="E12" s="136"/>
      <c r="F12" s="150"/>
      <c r="G12" s="59"/>
      <c r="H12" s="150"/>
      <c r="I12" s="150"/>
      <c r="J12" s="136"/>
      <c r="K12" s="136"/>
      <c r="L12" s="136"/>
      <c r="M12" s="150"/>
      <c r="N12" s="59"/>
      <c r="O12" s="150"/>
      <c r="P12" s="150"/>
      <c r="Q12" s="136"/>
      <c r="R12" s="136"/>
      <c r="S12" s="136"/>
      <c r="T12" s="150"/>
      <c r="U12" s="150">
        <f t="shared" si="0"/>
        <v>0</v>
      </c>
      <c r="V12" s="150">
        <f t="shared" si="0"/>
        <v>0</v>
      </c>
      <c r="W12" s="150">
        <f t="shared" si="0"/>
        <v>0</v>
      </c>
      <c r="X12" s="150">
        <f t="shared" si="0"/>
        <v>0</v>
      </c>
      <c r="Y12" s="59"/>
      <c r="Z12" s="150"/>
      <c r="AA12" s="150"/>
      <c r="AB12" s="136"/>
      <c r="AC12" s="136"/>
      <c r="AD12" s="136"/>
      <c r="AE12" s="150"/>
      <c r="AF12" s="59"/>
      <c r="AG12" s="150"/>
      <c r="AH12" s="150"/>
      <c r="AI12" s="136"/>
      <c r="AJ12" s="136"/>
      <c r="AK12" s="136"/>
      <c r="AL12" s="150"/>
    </row>
    <row r="13" spans="1:38" s="153" customFormat="1" ht="14.25">
      <c r="A13" s="148"/>
      <c r="B13" s="151" t="s">
        <v>82</v>
      </c>
      <c r="C13" s="151"/>
      <c r="D13" s="152" t="s">
        <v>1</v>
      </c>
      <c r="E13" s="152" t="s">
        <v>1</v>
      </c>
      <c r="F13" s="152" t="s">
        <v>1</v>
      </c>
      <c r="G13" s="152">
        <f>SUM(G9:G11)</f>
        <v>0</v>
      </c>
      <c r="H13" s="152" t="s">
        <v>1</v>
      </c>
      <c r="I13" s="152" t="s">
        <v>1</v>
      </c>
      <c r="J13" s="152">
        <f>SUM(J9:J11)</f>
        <v>0</v>
      </c>
      <c r="K13" s="152">
        <f>SUM(K9:K11)</f>
        <v>0</v>
      </c>
      <c r="L13" s="152">
        <f>SUM(L9:L11)</f>
        <v>0</v>
      </c>
      <c r="M13" s="152">
        <f>SUM(M9:M11)</f>
        <v>0</v>
      </c>
      <c r="N13" s="152">
        <f>SUM(N9:N11)</f>
        <v>0</v>
      </c>
      <c r="O13" s="152" t="s">
        <v>1</v>
      </c>
      <c r="P13" s="152" t="s">
        <v>1</v>
      </c>
      <c r="Q13" s="152">
        <f>SUM(Q9:Q11)</f>
        <v>0</v>
      </c>
      <c r="R13" s="152">
        <f>SUM(R9:R11)</f>
        <v>0</v>
      </c>
      <c r="S13" s="152">
        <f>SUM(S9:S11)</f>
        <v>0</v>
      </c>
      <c r="T13" s="152">
        <f>SUM(T9:T11)</f>
        <v>0</v>
      </c>
      <c r="U13" s="152">
        <f t="shared" si="0"/>
        <v>0</v>
      </c>
      <c r="V13" s="152">
        <f t="shared" si="0"/>
        <v>0</v>
      </c>
      <c r="W13" s="152">
        <f t="shared" si="0"/>
        <v>0</v>
      </c>
      <c r="X13" s="152">
        <f t="shared" si="0"/>
        <v>0</v>
      </c>
      <c r="Y13" s="152">
        <f>SUM(Y9:Y11)</f>
        <v>0</v>
      </c>
      <c r="Z13" s="152" t="s">
        <v>1</v>
      </c>
      <c r="AA13" s="152" t="s">
        <v>1</v>
      </c>
      <c r="AB13" s="152">
        <f>SUM(AB9:AB11)</f>
        <v>0</v>
      </c>
      <c r="AC13" s="152">
        <f>SUM(AC9:AC11)</f>
        <v>0</v>
      </c>
      <c r="AD13" s="152">
        <f>SUM(AD9:AD11)</f>
        <v>0</v>
      </c>
      <c r="AE13" s="152">
        <f>SUM(AE9:AE11)</f>
        <v>0</v>
      </c>
      <c r="AF13" s="152">
        <f>SUM(AF9:AF11)</f>
        <v>0</v>
      </c>
      <c r="AG13" s="152" t="s">
        <v>1</v>
      </c>
      <c r="AH13" s="152" t="s">
        <v>1</v>
      </c>
      <c r="AI13" s="152">
        <f>SUM(AI9:AI11)</f>
        <v>0</v>
      </c>
      <c r="AJ13" s="152">
        <f>SUM(AJ9:AJ11)</f>
        <v>0</v>
      </c>
      <c r="AK13" s="152">
        <f>SUM(AK9:AK11)</f>
        <v>0</v>
      </c>
      <c r="AL13" s="152">
        <f>SUM(AL9:AL11)</f>
        <v>0</v>
      </c>
    </row>
    <row r="14" spans="1:38">
      <c r="A14" s="136"/>
      <c r="B14" s="151"/>
      <c r="C14" s="151"/>
      <c r="D14" s="150"/>
      <c r="E14" s="150"/>
      <c r="F14" s="150"/>
      <c r="G14" s="151"/>
      <c r="H14" s="150"/>
      <c r="I14" s="150"/>
      <c r="J14" s="151"/>
      <c r="K14" s="151"/>
      <c r="L14" s="151"/>
      <c r="M14" s="151"/>
      <c r="N14" s="151"/>
      <c r="O14" s="150"/>
      <c r="P14" s="150"/>
      <c r="Q14" s="151"/>
      <c r="R14" s="151"/>
      <c r="S14" s="151"/>
      <c r="T14" s="151"/>
      <c r="U14" s="150"/>
      <c r="V14" s="150"/>
      <c r="W14" s="150"/>
      <c r="X14" s="150"/>
      <c r="Y14" s="151"/>
      <c r="Z14" s="150"/>
      <c r="AA14" s="150"/>
      <c r="AB14" s="151"/>
      <c r="AC14" s="151"/>
      <c r="AD14" s="151"/>
      <c r="AE14" s="151"/>
      <c r="AF14" s="151"/>
      <c r="AG14" s="150"/>
      <c r="AH14" s="150"/>
      <c r="AI14" s="151"/>
      <c r="AJ14" s="151"/>
      <c r="AK14" s="151"/>
      <c r="AL14" s="151"/>
    </row>
    <row r="15" spans="1:38">
      <c r="A15" s="136"/>
      <c r="B15" s="151"/>
      <c r="C15" s="151"/>
      <c r="D15" s="150"/>
      <c r="E15" s="150"/>
      <c r="F15" s="150"/>
      <c r="G15" s="151"/>
      <c r="H15" s="150"/>
      <c r="I15" s="150"/>
      <c r="J15" s="151"/>
      <c r="K15" s="151"/>
      <c r="L15" s="151"/>
      <c r="M15" s="151"/>
      <c r="N15" s="151"/>
      <c r="O15" s="150"/>
      <c r="P15" s="150"/>
      <c r="Q15" s="151"/>
      <c r="R15" s="151"/>
      <c r="S15" s="151"/>
      <c r="T15" s="151"/>
      <c r="U15" s="150"/>
      <c r="V15" s="150"/>
      <c r="W15" s="150"/>
      <c r="X15" s="150"/>
      <c r="Y15" s="151"/>
      <c r="Z15" s="150"/>
      <c r="AA15" s="150"/>
      <c r="AB15" s="151"/>
      <c r="AC15" s="151"/>
      <c r="AD15" s="151"/>
      <c r="AE15" s="151"/>
      <c r="AF15" s="151"/>
      <c r="AG15" s="150"/>
      <c r="AH15" s="150"/>
      <c r="AI15" s="151"/>
      <c r="AJ15" s="151"/>
      <c r="AK15" s="151"/>
      <c r="AL15" s="151"/>
    </row>
    <row r="16" spans="1:38" ht="40.5">
      <c r="A16" s="148" t="s">
        <v>3</v>
      </c>
      <c r="B16" s="149" t="s">
        <v>354</v>
      </c>
      <c r="C16" s="149"/>
      <c r="D16" s="150"/>
      <c r="E16" s="150"/>
      <c r="F16" s="150"/>
      <c r="G16" s="149"/>
      <c r="H16" s="150"/>
      <c r="I16" s="150"/>
      <c r="J16" s="149"/>
      <c r="K16" s="149"/>
      <c r="L16" s="149"/>
      <c r="M16" s="149"/>
      <c r="N16" s="149"/>
      <c r="O16" s="150"/>
      <c r="P16" s="150"/>
      <c r="Q16" s="149"/>
      <c r="R16" s="149"/>
      <c r="S16" s="149"/>
      <c r="T16" s="149"/>
      <c r="U16" s="150"/>
      <c r="V16" s="150"/>
      <c r="W16" s="150"/>
      <c r="X16" s="150"/>
      <c r="Y16" s="149"/>
      <c r="Z16" s="150"/>
      <c r="AA16" s="150"/>
      <c r="AB16" s="149"/>
      <c r="AC16" s="149"/>
      <c r="AD16" s="149"/>
      <c r="AE16" s="149"/>
      <c r="AF16" s="149"/>
      <c r="AG16" s="150"/>
      <c r="AH16" s="150"/>
      <c r="AI16" s="149"/>
      <c r="AJ16" s="149"/>
      <c r="AK16" s="149"/>
      <c r="AL16" s="149"/>
    </row>
    <row r="17" spans="1:38">
      <c r="A17" s="136"/>
      <c r="B17" s="123" t="s">
        <v>95</v>
      </c>
      <c r="C17" s="123"/>
      <c r="D17" s="150"/>
      <c r="E17" s="150"/>
      <c r="F17" s="150"/>
      <c r="G17" s="123"/>
      <c r="H17" s="150"/>
      <c r="I17" s="150"/>
      <c r="J17" s="123"/>
      <c r="K17" s="123"/>
      <c r="L17" s="123"/>
      <c r="M17" s="123"/>
      <c r="N17" s="123"/>
      <c r="O17" s="150"/>
      <c r="P17" s="150"/>
      <c r="Q17" s="123"/>
      <c r="R17" s="123"/>
      <c r="S17" s="123"/>
      <c r="T17" s="123"/>
      <c r="U17" s="150"/>
      <c r="V17" s="150"/>
      <c r="W17" s="150"/>
      <c r="X17" s="150"/>
      <c r="Y17" s="123"/>
      <c r="Z17" s="150"/>
      <c r="AA17" s="150"/>
      <c r="AB17" s="123"/>
      <c r="AC17" s="123"/>
      <c r="AD17" s="123"/>
      <c r="AE17" s="123"/>
      <c r="AF17" s="123"/>
      <c r="AG17" s="150"/>
      <c r="AH17" s="150"/>
      <c r="AI17" s="123"/>
      <c r="AJ17" s="123"/>
      <c r="AK17" s="123"/>
      <c r="AL17" s="123"/>
    </row>
    <row r="18" spans="1:38">
      <c r="A18" s="136">
        <v>1</v>
      </c>
      <c r="B18" s="154"/>
      <c r="C18" s="154"/>
      <c r="D18" s="150"/>
      <c r="E18" s="136"/>
      <c r="F18" s="150" t="s">
        <v>1</v>
      </c>
      <c r="G18" s="59"/>
      <c r="H18" s="150" t="s">
        <v>1</v>
      </c>
      <c r="I18" s="150"/>
      <c r="J18" s="136"/>
      <c r="K18" s="136"/>
      <c r="L18" s="136"/>
      <c r="M18" s="150">
        <f>J18+K18+L18</f>
        <v>0</v>
      </c>
      <c r="N18" s="59"/>
      <c r="O18" s="150" t="s">
        <v>1</v>
      </c>
      <c r="P18" s="150"/>
      <c r="Q18" s="136"/>
      <c r="R18" s="136"/>
      <c r="S18" s="136"/>
      <c r="T18" s="150">
        <f>Q18+R18+S18</f>
        <v>0</v>
      </c>
      <c r="U18" s="150">
        <f t="shared" ref="U18:X22" si="1">+J18-Q18</f>
        <v>0</v>
      </c>
      <c r="V18" s="150">
        <f t="shared" si="1"/>
        <v>0</v>
      </c>
      <c r="W18" s="150">
        <f t="shared" si="1"/>
        <v>0</v>
      </c>
      <c r="X18" s="150">
        <f t="shared" si="1"/>
        <v>0</v>
      </c>
      <c r="Y18" s="59"/>
      <c r="Z18" s="150" t="s">
        <v>1</v>
      </c>
      <c r="AA18" s="150"/>
      <c r="AB18" s="136"/>
      <c r="AC18" s="136"/>
      <c r="AD18" s="136"/>
      <c r="AE18" s="150">
        <f>AB18+AC18+AD18</f>
        <v>0</v>
      </c>
      <c r="AF18" s="59"/>
      <c r="AG18" s="150" t="s">
        <v>1</v>
      </c>
      <c r="AH18" s="150"/>
      <c r="AI18" s="136"/>
      <c r="AJ18" s="136"/>
      <c r="AK18" s="136"/>
      <c r="AL18" s="150">
        <f>AI18+AJ18+AK18</f>
        <v>0</v>
      </c>
    </row>
    <row r="19" spans="1:38">
      <c r="A19" s="136">
        <v>2</v>
      </c>
      <c r="B19" s="154"/>
      <c r="C19" s="154"/>
      <c r="D19" s="150"/>
      <c r="E19" s="136"/>
      <c r="F19" s="150" t="s">
        <v>1</v>
      </c>
      <c r="G19" s="59"/>
      <c r="H19" s="150" t="s">
        <v>1</v>
      </c>
      <c r="I19" s="150"/>
      <c r="J19" s="136"/>
      <c r="K19" s="136"/>
      <c r="L19" s="136"/>
      <c r="M19" s="150">
        <f>J19+K19+L19</f>
        <v>0</v>
      </c>
      <c r="N19" s="59"/>
      <c r="O19" s="150" t="s">
        <v>1</v>
      </c>
      <c r="P19" s="150"/>
      <c r="Q19" s="136"/>
      <c r="R19" s="136"/>
      <c r="S19" s="136"/>
      <c r="T19" s="150">
        <f>Q19+R19+S19</f>
        <v>0</v>
      </c>
      <c r="U19" s="150">
        <f t="shared" si="1"/>
        <v>0</v>
      </c>
      <c r="V19" s="150">
        <f t="shared" si="1"/>
        <v>0</v>
      </c>
      <c r="W19" s="150">
        <f t="shared" si="1"/>
        <v>0</v>
      </c>
      <c r="X19" s="150">
        <f t="shared" si="1"/>
        <v>0</v>
      </c>
      <c r="Y19" s="59"/>
      <c r="Z19" s="150" t="s">
        <v>1</v>
      </c>
      <c r="AA19" s="150"/>
      <c r="AB19" s="136"/>
      <c r="AC19" s="136"/>
      <c r="AD19" s="136"/>
      <c r="AE19" s="150">
        <f>AB19+AC19+AD19</f>
        <v>0</v>
      </c>
      <c r="AF19" s="59"/>
      <c r="AG19" s="150" t="s">
        <v>1</v>
      </c>
      <c r="AH19" s="150"/>
      <c r="AI19" s="136"/>
      <c r="AJ19" s="136"/>
      <c r="AK19" s="136"/>
      <c r="AL19" s="150">
        <f>AI19+AJ19+AK19</f>
        <v>0</v>
      </c>
    </row>
    <row r="20" spans="1:38">
      <c r="A20" s="136">
        <v>3</v>
      </c>
      <c r="B20" s="154"/>
      <c r="C20" s="154"/>
      <c r="D20" s="150"/>
      <c r="E20" s="136"/>
      <c r="F20" s="150" t="s">
        <v>1</v>
      </c>
      <c r="G20" s="59"/>
      <c r="H20" s="150" t="s">
        <v>1</v>
      </c>
      <c r="I20" s="150"/>
      <c r="J20" s="136"/>
      <c r="K20" s="136"/>
      <c r="L20" s="136"/>
      <c r="M20" s="150">
        <f>J20+K20+L20</f>
        <v>0</v>
      </c>
      <c r="N20" s="59"/>
      <c r="O20" s="150" t="s">
        <v>1</v>
      </c>
      <c r="P20" s="150"/>
      <c r="Q20" s="136"/>
      <c r="R20" s="136"/>
      <c r="S20" s="136"/>
      <c r="T20" s="150">
        <f>Q20+R20+S20</f>
        <v>0</v>
      </c>
      <c r="U20" s="150">
        <f t="shared" si="1"/>
        <v>0</v>
      </c>
      <c r="V20" s="150">
        <f t="shared" si="1"/>
        <v>0</v>
      </c>
      <c r="W20" s="150">
        <f t="shared" si="1"/>
        <v>0</v>
      </c>
      <c r="X20" s="150">
        <f t="shared" si="1"/>
        <v>0</v>
      </c>
      <c r="Y20" s="59"/>
      <c r="Z20" s="150" t="s">
        <v>1</v>
      </c>
      <c r="AA20" s="150"/>
      <c r="AB20" s="136"/>
      <c r="AC20" s="136"/>
      <c r="AD20" s="136"/>
      <c r="AE20" s="150">
        <f>AB20+AC20+AD20</f>
        <v>0</v>
      </c>
      <c r="AF20" s="59"/>
      <c r="AG20" s="150" t="s">
        <v>1</v>
      </c>
      <c r="AH20" s="150"/>
      <c r="AI20" s="136"/>
      <c r="AJ20" s="136"/>
      <c r="AK20" s="136"/>
      <c r="AL20" s="150">
        <f>AI20+AJ20+AK20</f>
        <v>0</v>
      </c>
    </row>
    <row r="21" spans="1:38">
      <c r="A21" s="136"/>
      <c r="B21" s="59"/>
      <c r="C21" s="59"/>
      <c r="D21" s="150"/>
      <c r="E21" s="136"/>
      <c r="F21" s="150"/>
      <c r="G21" s="59"/>
      <c r="H21" s="150"/>
      <c r="I21" s="150"/>
      <c r="J21" s="59"/>
      <c r="K21" s="59"/>
      <c r="L21" s="59"/>
      <c r="M21" s="59"/>
      <c r="N21" s="59"/>
      <c r="O21" s="150"/>
      <c r="P21" s="150"/>
      <c r="Q21" s="59"/>
      <c r="R21" s="59"/>
      <c r="S21" s="59"/>
      <c r="T21" s="59"/>
      <c r="U21" s="150">
        <f t="shared" si="1"/>
        <v>0</v>
      </c>
      <c r="V21" s="150">
        <f t="shared" si="1"/>
        <v>0</v>
      </c>
      <c r="W21" s="150">
        <f t="shared" si="1"/>
        <v>0</v>
      </c>
      <c r="X21" s="150">
        <f t="shared" si="1"/>
        <v>0</v>
      </c>
      <c r="Y21" s="59"/>
      <c r="Z21" s="150"/>
      <c r="AA21" s="150"/>
      <c r="AB21" s="59"/>
      <c r="AC21" s="59"/>
      <c r="AD21" s="59"/>
      <c r="AE21" s="59"/>
      <c r="AF21" s="59"/>
      <c r="AG21" s="150"/>
      <c r="AH21" s="150"/>
      <c r="AI21" s="59"/>
      <c r="AJ21" s="59"/>
      <c r="AK21" s="59"/>
      <c r="AL21" s="59"/>
    </row>
    <row r="22" spans="1:38" s="153" customFormat="1" ht="14.25">
      <c r="A22" s="148"/>
      <c r="B22" s="151" t="s">
        <v>82</v>
      </c>
      <c r="C22" s="151"/>
      <c r="D22" s="152" t="s">
        <v>1</v>
      </c>
      <c r="E22" s="152" t="s">
        <v>1</v>
      </c>
      <c r="F22" s="152" t="s">
        <v>1</v>
      </c>
      <c r="G22" s="152">
        <f>SUM(G18:G20)</f>
        <v>0</v>
      </c>
      <c r="H22" s="152" t="s">
        <v>1</v>
      </c>
      <c r="I22" s="152" t="s">
        <v>1</v>
      </c>
      <c r="J22" s="152">
        <f>SUM(J18:J20)</f>
        <v>0</v>
      </c>
      <c r="K22" s="152">
        <f>SUM(K18:K20)</f>
        <v>0</v>
      </c>
      <c r="L22" s="152">
        <f>SUM(L18:L20)</f>
        <v>0</v>
      </c>
      <c r="M22" s="152">
        <f>SUM(M18:M20)</f>
        <v>0</v>
      </c>
      <c r="N22" s="152">
        <f>SUM(N18:N20)</f>
        <v>0</v>
      </c>
      <c r="O22" s="152" t="s">
        <v>1</v>
      </c>
      <c r="P22" s="152" t="s">
        <v>1</v>
      </c>
      <c r="Q22" s="152">
        <f>SUM(Q18:Q20)</f>
        <v>0</v>
      </c>
      <c r="R22" s="152">
        <f>SUM(R18:R20)</f>
        <v>0</v>
      </c>
      <c r="S22" s="152">
        <f>SUM(S18:S20)</f>
        <v>0</v>
      </c>
      <c r="T22" s="152">
        <f>SUM(T18:T20)</f>
        <v>0</v>
      </c>
      <c r="U22" s="152">
        <f t="shared" si="1"/>
        <v>0</v>
      </c>
      <c r="V22" s="152">
        <f t="shared" si="1"/>
        <v>0</v>
      </c>
      <c r="W22" s="152">
        <f t="shared" si="1"/>
        <v>0</v>
      </c>
      <c r="X22" s="152">
        <f t="shared" si="1"/>
        <v>0</v>
      </c>
      <c r="Y22" s="152">
        <f>SUM(Y18:Y20)</f>
        <v>0</v>
      </c>
      <c r="Z22" s="152" t="s">
        <v>1</v>
      </c>
      <c r="AA22" s="152" t="s">
        <v>1</v>
      </c>
      <c r="AB22" s="152">
        <f>SUM(AB18:AB20)</f>
        <v>0</v>
      </c>
      <c r="AC22" s="152">
        <f>SUM(AC18:AC20)</f>
        <v>0</v>
      </c>
      <c r="AD22" s="152">
        <f>SUM(AD18:AD20)</f>
        <v>0</v>
      </c>
      <c r="AE22" s="152">
        <f>SUM(AE18:AE20)</f>
        <v>0</v>
      </c>
      <c r="AF22" s="152">
        <f>SUM(AF18:AF20)</f>
        <v>0</v>
      </c>
      <c r="AG22" s="152" t="s">
        <v>1</v>
      </c>
      <c r="AH22" s="152" t="s">
        <v>1</v>
      </c>
      <c r="AI22" s="152">
        <f>SUM(AI18:AI20)</f>
        <v>0</v>
      </c>
      <c r="AJ22" s="152">
        <f>SUM(AJ18:AJ20)</f>
        <v>0</v>
      </c>
      <c r="AK22" s="152">
        <f>SUM(AK18:AK20)</f>
        <v>0</v>
      </c>
      <c r="AL22" s="152">
        <f>SUM(AL18:AL20)</f>
        <v>0</v>
      </c>
    </row>
    <row r="23" spans="1:38">
      <c r="A23" s="136"/>
      <c r="B23" s="149"/>
      <c r="C23" s="149"/>
      <c r="D23" s="150"/>
      <c r="E23" s="150"/>
      <c r="F23" s="150"/>
      <c r="G23" s="149"/>
      <c r="H23" s="150"/>
      <c r="I23" s="150"/>
      <c r="J23" s="149"/>
      <c r="K23" s="149"/>
      <c r="L23" s="149"/>
      <c r="M23" s="149"/>
      <c r="N23" s="149"/>
      <c r="O23" s="150"/>
      <c r="P23" s="150"/>
      <c r="Q23" s="149"/>
      <c r="R23" s="149"/>
      <c r="S23" s="149"/>
      <c r="T23" s="149"/>
      <c r="U23" s="150"/>
      <c r="V23" s="150"/>
      <c r="W23" s="150"/>
      <c r="X23" s="150"/>
      <c r="Y23" s="149"/>
      <c r="Z23" s="150"/>
      <c r="AA23" s="150"/>
      <c r="AB23" s="149"/>
      <c r="AC23" s="149"/>
      <c r="AD23" s="149"/>
      <c r="AE23" s="149"/>
      <c r="AF23" s="149"/>
      <c r="AG23" s="150"/>
      <c r="AH23" s="150"/>
      <c r="AI23" s="149"/>
      <c r="AJ23" s="149"/>
      <c r="AK23" s="149"/>
      <c r="AL23" s="149"/>
    </row>
    <row r="24" spans="1:38" ht="27">
      <c r="A24" s="148" t="s">
        <v>2</v>
      </c>
      <c r="B24" s="149" t="s">
        <v>199</v>
      </c>
      <c r="C24" s="149"/>
      <c r="D24" s="150"/>
      <c r="E24" s="150"/>
      <c r="F24" s="150"/>
      <c r="G24" s="149"/>
      <c r="H24" s="150"/>
      <c r="I24" s="150"/>
      <c r="J24" s="149"/>
      <c r="K24" s="149"/>
      <c r="L24" s="149"/>
      <c r="M24" s="149"/>
      <c r="N24" s="149"/>
      <c r="O24" s="150"/>
      <c r="P24" s="150"/>
      <c r="Q24" s="149"/>
      <c r="R24" s="149"/>
      <c r="S24" s="149"/>
      <c r="T24" s="149"/>
      <c r="U24" s="150"/>
      <c r="V24" s="150"/>
      <c r="W24" s="150"/>
      <c r="X24" s="150"/>
      <c r="Y24" s="149"/>
      <c r="Z24" s="150"/>
      <c r="AA24" s="150"/>
      <c r="AB24" s="149"/>
      <c r="AC24" s="149"/>
      <c r="AD24" s="149"/>
      <c r="AE24" s="149"/>
      <c r="AF24" s="149"/>
      <c r="AG24" s="150"/>
      <c r="AH24" s="150"/>
      <c r="AI24" s="149"/>
      <c r="AJ24" s="149"/>
      <c r="AK24" s="149"/>
      <c r="AL24" s="149"/>
    </row>
    <row r="25" spans="1:38">
      <c r="A25" s="136"/>
      <c r="B25" s="123" t="s">
        <v>95</v>
      </c>
      <c r="C25" s="123"/>
      <c r="D25" s="150"/>
      <c r="E25" s="150"/>
      <c r="F25" s="150"/>
      <c r="G25" s="123"/>
      <c r="H25" s="150"/>
      <c r="I25" s="150"/>
      <c r="J25" s="123"/>
      <c r="K25" s="123"/>
      <c r="L25" s="123"/>
      <c r="M25" s="123"/>
      <c r="N25" s="123"/>
      <c r="O25" s="150"/>
      <c r="P25" s="150"/>
      <c r="Q25" s="123"/>
      <c r="R25" s="123"/>
      <c r="S25" s="123"/>
      <c r="T25" s="123"/>
      <c r="U25" s="150"/>
      <c r="V25" s="150"/>
      <c r="W25" s="150"/>
      <c r="X25" s="150"/>
      <c r="Y25" s="123"/>
      <c r="Z25" s="150"/>
      <c r="AA25" s="150"/>
      <c r="AB25" s="123"/>
      <c r="AC25" s="123"/>
      <c r="AD25" s="123"/>
      <c r="AE25" s="123"/>
      <c r="AF25" s="123"/>
      <c r="AG25" s="150"/>
      <c r="AH25" s="150"/>
      <c r="AI25" s="123"/>
      <c r="AJ25" s="123"/>
      <c r="AK25" s="123"/>
      <c r="AL25" s="123"/>
    </row>
    <row r="26" spans="1:38">
      <c r="A26" s="136"/>
      <c r="B26" s="123" t="s">
        <v>188</v>
      </c>
      <c r="C26" s="123"/>
      <c r="D26" s="150"/>
      <c r="E26" s="150"/>
      <c r="F26" s="150"/>
      <c r="G26" s="123"/>
      <c r="H26" s="150"/>
      <c r="I26" s="150"/>
      <c r="J26" s="123"/>
      <c r="K26" s="123"/>
      <c r="L26" s="123"/>
      <c r="M26" s="123"/>
      <c r="N26" s="123"/>
      <c r="O26" s="150"/>
      <c r="P26" s="150"/>
      <c r="Q26" s="123"/>
      <c r="R26" s="123"/>
      <c r="S26" s="123"/>
      <c r="T26" s="123"/>
      <c r="U26" s="150"/>
      <c r="V26" s="150"/>
      <c r="W26" s="150"/>
      <c r="X26" s="150"/>
      <c r="Y26" s="123"/>
      <c r="Z26" s="150"/>
      <c r="AA26" s="150"/>
      <c r="AB26" s="123"/>
      <c r="AC26" s="123"/>
      <c r="AD26" s="123"/>
      <c r="AE26" s="123"/>
      <c r="AF26" s="123"/>
      <c r="AG26" s="150"/>
      <c r="AH26" s="150"/>
      <c r="AI26" s="123"/>
      <c r="AJ26" s="123"/>
      <c r="AK26" s="123"/>
      <c r="AL26" s="123"/>
    </row>
    <row r="27" spans="1:38">
      <c r="A27" s="136"/>
      <c r="B27" s="123" t="s">
        <v>189</v>
      </c>
      <c r="C27" s="123"/>
      <c r="D27" s="150"/>
      <c r="E27" s="150"/>
      <c r="F27" s="150"/>
      <c r="G27" s="123"/>
      <c r="H27" s="150"/>
      <c r="I27" s="150"/>
      <c r="J27" s="123"/>
      <c r="K27" s="123"/>
      <c r="L27" s="123"/>
      <c r="M27" s="123"/>
      <c r="N27" s="123"/>
      <c r="O27" s="150"/>
      <c r="P27" s="150"/>
      <c r="Q27" s="123"/>
      <c r="R27" s="123"/>
      <c r="S27" s="123"/>
      <c r="T27" s="123"/>
      <c r="U27" s="150"/>
      <c r="V27" s="150"/>
      <c r="W27" s="150"/>
      <c r="X27" s="150"/>
      <c r="Y27" s="123"/>
      <c r="Z27" s="150"/>
      <c r="AA27" s="150"/>
      <c r="AB27" s="123"/>
      <c r="AC27" s="123"/>
      <c r="AD27" s="123"/>
      <c r="AE27" s="123"/>
      <c r="AF27" s="123"/>
      <c r="AG27" s="150"/>
      <c r="AH27" s="150"/>
      <c r="AI27" s="123"/>
      <c r="AJ27" s="123"/>
      <c r="AK27" s="123"/>
      <c r="AL27" s="123"/>
    </row>
    <row r="28" spans="1:38">
      <c r="A28" s="136">
        <v>1</v>
      </c>
      <c r="B28" s="59"/>
      <c r="C28" s="59"/>
      <c r="D28" s="150"/>
      <c r="E28" s="136"/>
      <c r="F28" s="150"/>
      <c r="G28" s="59"/>
      <c r="H28" s="150"/>
      <c r="I28" s="150"/>
      <c r="J28" s="136"/>
      <c r="K28" s="136"/>
      <c r="L28" s="136"/>
      <c r="M28" s="150">
        <f>J28+K28+L28</f>
        <v>0</v>
      </c>
      <c r="N28" s="59"/>
      <c r="O28" s="150"/>
      <c r="P28" s="150"/>
      <c r="Q28" s="136"/>
      <c r="R28" s="136"/>
      <c r="S28" s="136"/>
      <c r="T28" s="150">
        <f>Q28+R28+S28</f>
        <v>0</v>
      </c>
      <c r="U28" s="150">
        <f t="shared" ref="U28:X31" si="2">+J28-Q28</f>
        <v>0</v>
      </c>
      <c r="V28" s="150">
        <f t="shared" si="2"/>
        <v>0</v>
      </c>
      <c r="W28" s="150">
        <f t="shared" si="2"/>
        <v>0</v>
      </c>
      <c r="X28" s="150">
        <f t="shared" si="2"/>
        <v>0</v>
      </c>
      <c r="Y28" s="59"/>
      <c r="Z28" s="150"/>
      <c r="AA28" s="150"/>
      <c r="AB28" s="136"/>
      <c r="AC28" s="136"/>
      <c r="AD28" s="136"/>
      <c r="AE28" s="150">
        <f>AB28+AC28+AD28</f>
        <v>0</v>
      </c>
      <c r="AF28" s="59"/>
      <c r="AG28" s="150"/>
      <c r="AH28" s="150"/>
      <c r="AI28" s="136"/>
      <c r="AJ28" s="136"/>
      <c r="AK28" s="136"/>
      <c r="AL28" s="150">
        <f>AI28+AJ28+AK28</f>
        <v>0</v>
      </c>
    </row>
    <row r="29" spans="1:38">
      <c r="A29" s="136">
        <v>2</v>
      </c>
      <c r="B29" s="59"/>
      <c r="C29" s="59"/>
      <c r="D29" s="150"/>
      <c r="E29" s="136"/>
      <c r="F29" s="150"/>
      <c r="G29" s="59"/>
      <c r="H29" s="150"/>
      <c r="I29" s="150"/>
      <c r="J29" s="136"/>
      <c r="K29" s="136"/>
      <c r="L29" s="136"/>
      <c r="M29" s="150">
        <f>J29+K29+L29</f>
        <v>0</v>
      </c>
      <c r="N29" s="59"/>
      <c r="O29" s="150"/>
      <c r="P29" s="150"/>
      <c r="Q29" s="136"/>
      <c r="R29" s="136"/>
      <c r="S29" s="136"/>
      <c r="T29" s="150">
        <f>Q29+R29+S29</f>
        <v>0</v>
      </c>
      <c r="U29" s="150">
        <f t="shared" si="2"/>
        <v>0</v>
      </c>
      <c r="V29" s="150">
        <f t="shared" si="2"/>
        <v>0</v>
      </c>
      <c r="W29" s="150">
        <f t="shared" si="2"/>
        <v>0</v>
      </c>
      <c r="X29" s="150">
        <f t="shared" si="2"/>
        <v>0</v>
      </c>
      <c r="Y29" s="59"/>
      <c r="Z29" s="150"/>
      <c r="AA29" s="150"/>
      <c r="AB29" s="136"/>
      <c r="AC29" s="136"/>
      <c r="AD29" s="136"/>
      <c r="AE29" s="150">
        <f>AB29+AC29+AD29</f>
        <v>0</v>
      </c>
      <c r="AF29" s="59"/>
      <c r="AG29" s="150"/>
      <c r="AH29" s="150"/>
      <c r="AI29" s="136"/>
      <c r="AJ29" s="136"/>
      <c r="AK29" s="136"/>
      <c r="AL29" s="150">
        <f>AI29+AJ29+AK29</f>
        <v>0</v>
      </c>
    </row>
    <row r="30" spans="1:38">
      <c r="A30" s="136">
        <v>3</v>
      </c>
      <c r="B30" s="151"/>
      <c r="C30" s="151"/>
      <c r="D30" s="150"/>
      <c r="E30" s="136"/>
      <c r="F30" s="150"/>
      <c r="G30" s="59"/>
      <c r="H30" s="150"/>
      <c r="I30" s="150"/>
      <c r="J30" s="136"/>
      <c r="K30" s="136"/>
      <c r="L30" s="136"/>
      <c r="M30" s="150">
        <f>J30+K30+L30</f>
        <v>0</v>
      </c>
      <c r="N30" s="59"/>
      <c r="O30" s="150"/>
      <c r="P30" s="150"/>
      <c r="Q30" s="136"/>
      <c r="R30" s="136"/>
      <c r="S30" s="136"/>
      <c r="T30" s="150">
        <f>Q30+R30+S30</f>
        <v>0</v>
      </c>
      <c r="U30" s="150">
        <f t="shared" si="2"/>
        <v>0</v>
      </c>
      <c r="V30" s="150">
        <f t="shared" si="2"/>
        <v>0</v>
      </c>
      <c r="W30" s="150">
        <f t="shared" si="2"/>
        <v>0</v>
      </c>
      <c r="X30" s="150">
        <f t="shared" si="2"/>
        <v>0</v>
      </c>
      <c r="Y30" s="59"/>
      <c r="Z30" s="150"/>
      <c r="AA30" s="150"/>
      <c r="AB30" s="136"/>
      <c r="AC30" s="136"/>
      <c r="AD30" s="136"/>
      <c r="AE30" s="150">
        <f>AB30+AC30+AD30</f>
        <v>0</v>
      </c>
      <c r="AF30" s="59"/>
      <c r="AG30" s="150"/>
      <c r="AH30" s="150"/>
      <c r="AI30" s="136"/>
      <c r="AJ30" s="136"/>
      <c r="AK30" s="136"/>
      <c r="AL30" s="150">
        <f>AI30+AJ30+AK30</f>
        <v>0</v>
      </c>
    </row>
    <row r="31" spans="1:38" s="153" customFormat="1" ht="27">
      <c r="A31" s="148"/>
      <c r="B31" s="156" t="s">
        <v>190</v>
      </c>
      <c r="C31" s="156"/>
      <c r="D31" s="152" t="s">
        <v>1</v>
      </c>
      <c r="E31" s="152" t="s">
        <v>1</v>
      </c>
      <c r="F31" s="152" t="s">
        <v>1</v>
      </c>
      <c r="G31" s="152">
        <f>SUM(G28:G30)</f>
        <v>0</v>
      </c>
      <c r="H31" s="152" t="s">
        <v>1</v>
      </c>
      <c r="I31" s="152" t="s">
        <v>1</v>
      </c>
      <c r="J31" s="152">
        <f>SUM(J28:J30)</f>
        <v>0</v>
      </c>
      <c r="K31" s="152">
        <f>SUM(K28:K30)</f>
        <v>0</v>
      </c>
      <c r="L31" s="152">
        <f>SUM(L28:L30)</f>
        <v>0</v>
      </c>
      <c r="M31" s="152">
        <f>SUM(M28:M30)</f>
        <v>0</v>
      </c>
      <c r="N31" s="152">
        <f>SUM(N28:N30)</f>
        <v>0</v>
      </c>
      <c r="O31" s="152" t="s">
        <v>1</v>
      </c>
      <c r="P31" s="152" t="s">
        <v>1</v>
      </c>
      <c r="Q31" s="152">
        <f>SUM(Q28:Q30)</f>
        <v>0</v>
      </c>
      <c r="R31" s="152">
        <f>SUM(R28:R30)</f>
        <v>0</v>
      </c>
      <c r="S31" s="152">
        <f>SUM(S28:S30)</f>
        <v>0</v>
      </c>
      <c r="T31" s="152">
        <f>SUM(T28:T30)</f>
        <v>0</v>
      </c>
      <c r="U31" s="152">
        <f t="shared" si="2"/>
        <v>0</v>
      </c>
      <c r="V31" s="152">
        <f t="shared" si="2"/>
        <v>0</v>
      </c>
      <c r="W31" s="152">
        <f t="shared" si="2"/>
        <v>0</v>
      </c>
      <c r="X31" s="152">
        <f t="shared" si="2"/>
        <v>0</v>
      </c>
      <c r="Y31" s="152">
        <f>SUM(Y28:Y30)</f>
        <v>0</v>
      </c>
      <c r="Z31" s="152" t="s">
        <v>1</v>
      </c>
      <c r="AA31" s="152" t="s">
        <v>1</v>
      </c>
      <c r="AB31" s="152">
        <f>SUM(AB28:AB30)</f>
        <v>0</v>
      </c>
      <c r="AC31" s="152">
        <f>SUM(AC28:AC30)</f>
        <v>0</v>
      </c>
      <c r="AD31" s="152">
        <f>SUM(AD28:AD30)</f>
        <v>0</v>
      </c>
      <c r="AE31" s="152">
        <f>SUM(AE28:AE30)</f>
        <v>0</v>
      </c>
      <c r="AF31" s="152">
        <f>SUM(AF28:AF30)</f>
        <v>0</v>
      </c>
      <c r="AG31" s="152" t="s">
        <v>1</v>
      </c>
      <c r="AH31" s="152" t="s">
        <v>1</v>
      </c>
      <c r="AI31" s="152">
        <f>SUM(AI28:AI30)</f>
        <v>0</v>
      </c>
      <c r="AJ31" s="152">
        <f>SUM(AJ28:AJ30)</f>
        <v>0</v>
      </c>
      <c r="AK31" s="152">
        <f>SUM(AK28:AK30)</f>
        <v>0</v>
      </c>
      <c r="AL31" s="152">
        <f>SUM(AL28:AL30)</f>
        <v>0</v>
      </c>
    </row>
    <row r="32" spans="1:38">
      <c r="A32" s="136"/>
      <c r="B32" s="123" t="s">
        <v>189</v>
      </c>
      <c r="C32" s="123"/>
      <c r="D32" s="150"/>
      <c r="E32" s="150"/>
      <c r="F32" s="150"/>
      <c r="G32" s="123"/>
      <c r="H32" s="150"/>
      <c r="I32" s="150"/>
      <c r="J32" s="123"/>
      <c r="K32" s="123"/>
      <c r="L32" s="123"/>
      <c r="M32" s="123"/>
      <c r="N32" s="123"/>
      <c r="O32" s="150"/>
      <c r="P32" s="150"/>
      <c r="Q32" s="123"/>
      <c r="R32" s="123"/>
      <c r="S32" s="123"/>
      <c r="T32" s="123"/>
      <c r="U32" s="150"/>
      <c r="V32" s="150"/>
      <c r="W32" s="150"/>
      <c r="X32" s="150"/>
      <c r="Y32" s="123"/>
      <c r="Z32" s="150"/>
      <c r="AA32" s="150"/>
      <c r="AB32" s="123"/>
      <c r="AC32" s="123"/>
      <c r="AD32" s="123"/>
      <c r="AE32" s="123"/>
      <c r="AF32" s="123"/>
      <c r="AG32" s="150"/>
      <c r="AH32" s="150"/>
      <c r="AI32" s="123"/>
      <c r="AJ32" s="123"/>
      <c r="AK32" s="123"/>
      <c r="AL32" s="123"/>
    </row>
    <row r="33" spans="1:38">
      <c r="A33" s="136">
        <v>1</v>
      </c>
      <c r="B33" s="59"/>
      <c r="C33" s="59"/>
      <c r="D33" s="150"/>
      <c r="E33" s="136"/>
      <c r="F33" s="150"/>
      <c r="G33" s="59"/>
      <c r="H33" s="150"/>
      <c r="I33" s="150"/>
      <c r="J33" s="136"/>
      <c r="K33" s="136"/>
      <c r="L33" s="136"/>
      <c r="M33" s="150">
        <f>J33+K33+L33</f>
        <v>0</v>
      </c>
      <c r="N33" s="59"/>
      <c r="O33" s="150"/>
      <c r="P33" s="150"/>
      <c r="Q33" s="136"/>
      <c r="R33" s="136"/>
      <c r="S33" s="136"/>
      <c r="T33" s="150">
        <f>Q33+R33+S33</f>
        <v>0</v>
      </c>
      <c r="U33" s="150">
        <f t="shared" ref="U33:X37" si="3">+J33-Q33</f>
        <v>0</v>
      </c>
      <c r="V33" s="150">
        <f t="shared" si="3"/>
        <v>0</v>
      </c>
      <c r="W33" s="150">
        <f t="shared" si="3"/>
        <v>0</v>
      </c>
      <c r="X33" s="150">
        <f t="shared" si="3"/>
        <v>0</v>
      </c>
      <c r="Y33" s="59"/>
      <c r="Z33" s="150"/>
      <c r="AA33" s="150"/>
      <c r="AB33" s="136"/>
      <c r="AC33" s="136"/>
      <c r="AD33" s="136"/>
      <c r="AE33" s="150">
        <f>AB33+AC33+AD33</f>
        <v>0</v>
      </c>
      <c r="AF33" s="59"/>
      <c r="AG33" s="150"/>
      <c r="AH33" s="150"/>
      <c r="AI33" s="136"/>
      <c r="AJ33" s="136"/>
      <c r="AK33" s="136"/>
      <c r="AL33" s="150">
        <f>AI33+AJ33+AK33</f>
        <v>0</v>
      </c>
    </row>
    <row r="34" spans="1:38">
      <c r="A34" s="136">
        <v>2</v>
      </c>
      <c r="B34" s="59"/>
      <c r="C34" s="59"/>
      <c r="D34" s="150"/>
      <c r="E34" s="136"/>
      <c r="F34" s="150"/>
      <c r="G34" s="59"/>
      <c r="H34" s="150"/>
      <c r="I34" s="150"/>
      <c r="J34" s="136"/>
      <c r="K34" s="136"/>
      <c r="L34" s="136"/>
      <c r="M34" s="150">
        <f>J34+K34+L34</f>
        <v>0</v>
      </c>
      <c r="N34" s="59"/>
      <c r="O34" s="150"/>
      <c r="P34" s="150"/>
      <c r="Q34" s="136"/>
      <c r="R34" s="136"/>
      <c r="S34" s="136"/>
      <c r="T34" s="150">
        <f>Q34+R34+S34</f>
        <v>0</v>
      </c>
      <c r="U34" s="150">
        <f t="shared" si="3"/>
        <v>0</v>
      </c>
      <c r="V34" s="150">
        <f t="shared" si="3"/>
        <v>0</v>
      </c>
      <c r="W34" s="150">
        <f t="shared" si="3"/>
        <v>0</v>
      </c>
      <c r="X34" s="150">
        <f t="shared" si="3"/>
        <v>0</v>
      </c>
      <c r="Y34" s="59"/>
      <c r="Z34" s="150"/>
      <c r="AA34" s="150"/>
      <c r="AB34" s="136"/>
      <c r="AC34" s="136"/>
      <c r="AD34" s="136"/>
      <c r="AE34" s="150">
        <f>AB34+AC34+AD34</f>
        <v>0</v>
      </c>
      <c r="AF34" s="59"/>
      <c r="AG34" s="150"/>
      <c r="AH34" s="150"/>
      <c r="AI34" s="136"/>
      <c r="AJ34" s="136"/>
      <c r="AK34" s="136"/>
      <c r="AL34" s="150">
        <f>AI34+AJ34+AK34</f>
        <v>0</v>
      </c>
    </row>
    <row r="35" spans="1:38">
      <c r="A35" s="136">
        <v>3</v>
      </c>
      <c r="B35" s="151"/>
      <c r="C35" s="151"/>
      <c r="D35" s="150"/>
      <c r="E35" s="136"/>
      <c r="F35" s="150"/>
      <c r="G35" s="59"/>
      <c r="H35" s="150"/>
      <c r="I35" s="150"/>
      <c r="J35" s="136"/>
      <c r="K35" s="136"/>
      <c r="L35" s="136"/>
      <c r="M35" s="150">
        <f>J35+K35+L35</f>
        <v>0</v>
      </c>
      <c r="N35" s="59"/>
      <c r="O35" s="150"/>
      <c r="P35" s="150"/>
      <c r="Q35" s="136"/>
      <c r="R35" s="136"/>
      <c r="S35" s="136"/>
      <c r="T35" s="150">
        <f>Q35+R35+S35</f>
        <v>0</v>
      </c>
      <c r="U35" s="150">
        <f t="shared" si="3"/>
        <v>0</v>
      </c>
      <c r="V35" s="150">
        <f t="shared" si="3"/>
        <v>0</v>
      </c>
      <c r="W35" s="150">
        <f t="shared" si="3"/>
        <v>0</v>
      </c>
      <c r="X35" s="150">
        <f t="shared" si="3"/>
        <v>0</v>
      </c>
      <c r="Y35" s="59"/>
      <c r="Z35" s="150"/>
      <c r="AA35" s="150"/>
      <c r="AB35" s="136"/>
      <c r="AC35" s="136"/>
      <c r="AD35" s="136"/>
      <c r="AE35" s="150">
        <f>AB35+AC35+AD35</f>
        <v>0</v>
      </c>
      <c r="AF35" s="59"/>
      <c r="AG35" s="150"/>
      <c r="AH35" s="150"/>
      <c r="AI35" s="136"/>
      <c r="AJ35" s="136"/>
      <c r="AK35" s="136"/>
      <c r="AL35" s="150">
        <f>AI35+AJ35+AK35</f>
        <v>0</v>
      </c>
    </row>
    <row r="36" spans="1:38" s="153" customFormat="1" ht="27">
      <c r="A36" s="148"/>
      <c r="B36" s="156" t="s">
        <v>190</v>
      </c>
      <c r="C36" s="156"/>
      <c r="D36" s="152" t="s">
        <v>1</v>
      </c>
      <c r="E36" s="152" t="s">
        <v>1</v>
      </c>
      <c r="F36" s="152" t="s">
        <v>1</v>
      </c>
      <c r="G36" s="152">
        <f>SUM(G33:G35)</f>
        <v>0</v>
      </c>
      <c r="H36" s="152" t="s">
        <v>1</v>
      </c>
      <c r="I36" s="152" t="s">
        <v>1</v>
      </c>
      <c r="J36" s="152">
        <f>SUM(J33:J35)</f>
        <v>0</v>
      </c>
      <c r="K36" s="152">
        <f>SUM(K33:K35)</f>
        <v>0</v>
      </c>
      <c r="L36" s="152">
        <f>SUM(L33:L35)</f>
        <v>0</v>
      </c>
      <c r="M36" s="152">
        <f>SUM(M33:M35)</f>
        <v>0</v>
      </c>
      <c r="N36" s="152">
        <f>SUM(N33:N35)</f>
        <v>0</v>
      </c>
      <c r="O36" s="152" t="s">
        <v>1</v>
      </c>
      <c r="P36" s="152" t="s">
        <v>1</v>
      </c>
      <c r="Q36" s="152">
        <f>SUM(Q33:Q35)</f>
        <v>0</v>
      </c>
      <c r="R36" s="152">
        <f>SUM(R33:R35)</f>
        <v>0</v>
      </c>
      <c r="S36" s="152">
        <f>SUM(S33:S35)</f>
        <v>0</v>
      </c>
      <c r="T36" s="152">
        <f>SUM(T33:T35)</f>
        <v>0</v>
      </c>
      <c r="U36" s="152">
        <f t="shared" si="3"/>
        <v>0</v>
      </c>
      <c r="V36" s="152">
        <f t="shared" si="3"/>
        <v>0</v>
      </c>
      <c r="W36" s="152">
        <f t="shared" si="3"/>
        <v>0</v>
      </c>
      <c r="X36" s="152">
        <f t="shared" si="3"/>
        <v>0</v>
      </c>
      <c r="Y36" s="152">
        <f>SUM(Y33:Y35)</f>
        <v>0</v>
      </c>
      <c r="Z36" s="152" t="s">
        <v>1</v>
      </c>
      <c r="AA36" s="152" t="s">
        <v>1</v>
      </c>
      <c r="AB36" s="152">
        <f>SUM(AB33:AB35)</f>
        <v>0</v>
      </c>
      <c r="AC36" s="152">
        <f>SUM(AC33:AC35)</f>
        <v>0</v>
      </c>
      <c r="AD36" s="152">
        <f>SUM(AD33:AD35)</f>
        <v>0</v>
      </c>
      <c r="AE36" s="152">
        <f>SUM(AE33:AE35)</f>
        <v>0</v>
      </c>
      <c r="AF36" s="152">
        <f>SUM(AF33:AF35)</f>
        <v>0</v>
      </c>
      <c r="AG36" s="152" t="s">
        <v>1</v>
      </c>
      <c r="AH36" s="152" t="s">
        <v>1</v>
      </c>
      <c r="AI36" s="152">
        <f>SUM(AI33:AI35)</f>
        <v>0</v>
      </c>
      <c r="AJ36" s="152">
        <f>SUM(AJ33:AJ35)</f>
        <v>0</v>
      </c>
      <c r="AK36" s="152">
        <f>SUM(AK33:AK35)</f>
        <v>0</v>
      </c>
      <c r="AL36" s="152">
        <f>SUM(AL33:AL35)</f>
        <v>0</v>
      </c>
    </row>
    <row r="37" spans="1:38" s="153" customFormat="1" ht="27">
      <c r="A37" s="148"/>
      <c r="B37" s="156" t="s">
        <v>200</v>
      </c>
      <c r="C37" s="156"/>
      <c r="D37" s="152" t="s">
        <v>1</v>
      </c>
      <c r="E37" s="152" t="s">
        <v>1</v>
      </c>
      <c r="F37" s="152" t="s">
        <v>1</v>
      </c>
      <c r="G37" s="152">
        <f>G31+G36</f>
        <v>0</v>
      </c>
      <c r="H37" s="152" t="s">
        <v>1</v>
      </c>
      <c r="I37" s="152" t="s">
        <v>1</v>
      </c>
      <c r="J37" s="152">
        <f>J31+J36</f>
        <v>0</v>
      </c>
      <c r="K37" s="152">
        <f>K31+K36</f>
        <v>0</v>
      </c>
      <c r="L37" s="152">
        <f>L31+L36</f>
        <v>0</v>
      </c>
      <c r="M37" s="152">
        <f>M31+M36</f>
        <v>0</v>
      </c>
      <c r="N37" s="152">
        <f>N31+N36</f>
        <v>0</v>
      </c>
      <c r="O37" s="152" t="s">
        <v>1</v>
      </c>
      <c r="P37" s="152" t="s">
        <v>1</v>
      </c>
      <c r="Q37" s="152">
        <f>Q31+Q36</f>
        <v>0</v>
      </c>
      <c r="R37" s="152">
        <f>R31+R36</f>
        <v>0</v>
      </c>
      <c r="S37" s="152">
        <f>S31+S36</f>
        <v>0</v>
      </c>
      <c r="T37" s="152">
        <f>T31+T36</f>
        <v>0</v>
      </c>
      <c r="U37" s="152">
        <f t="shared" si="3"/>
        <v>0</v>
      </c>
      <c r="V37" s="152">
        <f t="shared" si="3"/>
        <v>0</v>
      </c>
      <c r="W37" s="152">
        <f t="shared" si="3"/>
        <v>0</v>
      </c>
      <c r="X37" s="152">
        <f t="shared" si="3"/>
        <v>0</v>
      </c>
      <c r="Y37" s="152">
        <f>Y31+Y36</f>
        <v>0</v>
      </c>
      <c r="Z37" s="152" t="s">
        <v>1</v>
      </c>
      <c r="AA37" s="152" t="s">
        <v>1</v>
      </c>
      <c r="AB37" s="152">
        <f>AB31+AB36</f>
        <v>0</v>
      </c>
      <c r="AC37" s="152">
        <f>AC31+AC36</f>
        <v>0</v>
      </c>
      <c r="AD37" s="152">
        <f>AD31+AD36</f>
        <v>0</v>
      </c>
      <c r="AE37" s="152">
        <f>AE31+AE36</f>
        <v>0</v>
      </c>
      <c r="AF37" s="152">
        <f>AF31+AF36</f>
        <v>0</v>
      </c>
      <c r="AG37" s="152" t="s">
        <v>1</v>
      </c>
      <c r="AH37" s="152" t="s">
        <v>1</v>
      </c>
      <c r="AI37" s="152">
        <f>AI31+AI36</f>
        <v>0</v>
      </c>
      <c r="AJ37" s="152">
        <f>AJ31+AJ36</f>
        <v>0</v>
      </c>
      <c r="AK37" s="152">
        <f>AK31+AK36</f>
        <v>0</v>
      </c>
      <c r="AL37" s="152">
        <f>AL31+AL36</f>
        <v>0</v>
      </c>
    </row>
    <row r="38" spans="1:38" s="153" customFormat="1" ht="14.25">
      <c r="A38" s="148"/>
      <c r="B38" s="156"/>
      <c r="C38" s="156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0"/>
      <c r="V38" s="150"/>
      <c r="W38" s="150"/>
      <c r="X38" s="150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</row>
    <row r="39" spans="1:38" ht="14.25">
      <c r="A39" s="148" t="s">
        <v>3</v>
      </c>
      <c r="B39" s="149" t="s">
        <v>195</v>
      </c>
      <c r="C39" s="149"/>
      <c r="D39" s="150"/>
      <c r="E39" s="150"/>
      <c r="F39" s="150"/>
      <c r="G39" s="149"/>
      <c r="H39" s="150"/>
      <c r="I39" s="150"/>
      <c r="J39" s="149"/>
      <c r="K39" s="149"/>
      <c r="L39" s="149"/>
      <c r="M39" s="149"/>
      <c r="N39" s="149"/>
      <c r="O39" s="150"/>
      <c r="P39" s="150"/>
      <c r="Q39" s="149"/>
      <c r="R39" s="149"/>
      <c r="S39" s="149"/>
      <c r="T39" s="149"/>
      <c r="U39" s="150"/>
      <c r="V39" s="150"/>
      <c r="W39" s="150"/>
      <c r="X39" s="150"/>
      <c r="Y39" s="149"/>
      <c r="Z39" s="150"/>
      <c r="AA39" s="150"/>
      <c r="AB39" s="149"/>
      <c r="AC39" s="149"/>
      <c r="AD39" s="149"/>
      <c r="AE39" s="149"/>
      <c r="AF39" s="149"/>
      <c r="AG39" s="150"/>
      <c r="AH39" s="150"/>
      <c r="AI39" s="149"/>
      <c r="AJ39" s="149"/>
      <c r="AK39" s="149"/>
      <c r="AL39" s="149"/>
    </row>
    <row r="40" spans="1:38">
      <c r="A40" s="136"/>
      <c r="B40" s="123" t="s">
        <v>95</v>
      </c>
      <c r="C40" s="123"/>
      <c r="D40" s="150"/>
      <c r="E40" s="150"/>
      <c r="F40" s="150"/>
      <c r="G40" s="123"/>
      <c r="H40" s="150"/>
      <c r="I40" s="150"/>
      <c r="J40" s="123"/>
      <c r="K40" s="123"/>
      <c r="L40" s="123"/>
      <c r="M40" s="123"/>
      <c r="N40" s="123"/>
      <c r="O40" s="150"/>
      <c r="P40" s="150"/>
      <c r="Q40" s="123"/>
      <c r="R40" s="123"/>
      <c r="S40" s="123"/>
      <c r="T40" s="123"/>
      <c r="U40" s="150"/>
      <c r="V40" s="150"/>
      <c r="W40" s="150"/>
      <c r="X40" s="150"/>
      <c r="Y40" s="123"/>
      <c r="Z40" s="150"/>
      <c r="AA40" s="150"/>
      <c r="AB40" s="123"/>
      <c r="AC40" s="123"/>
      <c r="AD40" s="123"/>
      <c r="AE40" s="123"/>
      <c r="AF40" s="123"/>
      <c r="AG40" s="150"/>
      <c r="AH40" s="150"/>
      <c r="AI40" s="123"/>
      <c r="AJ40" s="123"/>
      <c r="AK40" s="123"/>
      <c r="AL40" s="123"/>
    </row>
    <row r="41" spans="1:38">
      <c r="A41" s="136"/>
      <c r="B41" s="123" t="s">
        <v>188</v>
      </c>
      <c r="C41" s="123"/>
      <c r="D41" s="150"/>
      <c r="E41" s="150"/>
      <c r="F41" s="150"/>
      <c r="G41" s="123"/>
      <c r="H41" s="150"/>
      <c r="I41" s="150"/>
      <c r="J41" s="123"/>
      <c r="K41" s="123"/>
      <c r="L41" s="123"/>
      <c r="M41" s="123"/>
      <c r="N41" s="123"/>
      <c r="O41" s="150"/>
      <c r="P41" s="150"/>
      <c r="Q41" s="123"/>
      <c r="R41" s="123"/>
      <c r="S41" s="123"/>
      <c r="T41" s="123"/>
      <c r="U41" s="150"/>
      <c r="V41" s="150"/>
      <c r="W41" s="150"/>
      <c r="X41" s="150"/>
      <c r="Y41" s="123"/>
      <c r="Z41" s="150"/>
      <c r="AA41" s="150"/>
      <c r="AB41" s="123"/>
      <c r="AC41" s="123"/>
      <c r="AD41" s="123"/>
      <c r="AE41" s="123"/>
      <c r="AF41" s="123"/>
      <c r="AG41" s="150"/>
      <c r="AH41" s="150"/>
      <c r="AI41" s="123"/>
      <c r="AJ41" s="123"/>
      <c r="AK41" s="123"/>
      <c r="AL41" s="123"/>
    </row>
    <row r="42" spans="1:38">
      <c r="A42" s="136"/>
      <c r="B42" s="123" t="s">
        <v>189</v>
      </c>
      <c r="C42" s="123"/>
      <c r="D42" s="150"/>
      <c r="E42" s="150"/>
      <c r="F42" s="150"/>
      <c r="G42" s="123"/>
      <c r="H42" s="150"/>
      <c r="I42" s="150"/>
      <c r="J42" s="123"/>
      <c r="K42" s="123"/>
      <c r="L42" s="123"/>
      <c r="M42" s="123"/>
      <c r="N42" s="123"/>
      <c r="O42" s="150"/>
      <c r="P42" s="150"/>
      <c r="Q42" s="123"/>
      <c r="R42" s="123"/>
      <c r="S42" s="123"/>
      <c r="T42" s="123"/>
      <c r="U42" s="150"/>
      <c r="V42" s="150"/>
      <c r="W42" s="150"/>
      <c r="X42" s="150"/>
      <c r="Y42" s="123"/>
      <c r="Z42" s="150"/>
      <c r="AA42" s="150"/>
      <c r="AB42" s="123"/>
      <c r="AC42" s="123"/>
      <c r="AD42" s="123"/>
      <c r="AE42" s="123"/>
      <c r="AF42" s="123"/>
      <c r="AG42" s="150"/>
      <c r="AH42" s="150"/>
      <c r="AI42" s="123"/>
      <c r="AJ42" s="123"/>
      <c r="AK42" s="123"/>
      <c r="AL42" s="123"/>
    </row>
    <row r="43" spans="1:38">
      <c r="A43" s="136">
        <v>1</v>
      </c>
      <c r="B43" s="59"/>
      <c r="C43" s="59"/>
      <c r="D43" s="150"/>
      <c r="E43" s="136"/>
      <c r="F43" s="150"/>
      <c r="G43" s="59"/>
      <c r="H43" s="150"/>
      <c r="I43" s="150"/>
      <c r="J43" s="136"/>
      <c r="K43" s="136"/>
      <c r="L43" s="136"/>
      <c r="M43" s="150">
        <f>J43+K43+L43</f>
        <v>0</v>
      </c>
      <c r="N43" s="59"/>
      <c r="O43" s="150"/>
      <c r="P43" s="150"/>
      <c r="Q43" s="136"/>
      <c r="R43" s="136"/>
      <c r="S43" s="136"/>
      <c r="T43" s="150">
        <f>Q43+R43+S43</f>
        <v>0</v>
      </c>
      <c r="U43" s="150">
        <f t="shared" ref="U43:X46" si="4">+J43-Q43</f>
        <v>0</v>
      </c>
      <c r="V43" s="150">
        <f t="shared" si="4"/>
        <v>0</v>
      </c>
      <c r="W43" s="150">
        <f t="shared" si="4"/>
        <v>0</v>
      </c>
      <c r="X43" s="150">
        <f t="shared" si="4"/>
        <v>0</v>
      </c>
      <c r="Y43" s="59"/>
      <c r="Z43" s="150"/>
      <c r="AA43" s="150"/>
      <c r="AB43" s="136"/>
      <c r="AC43" s="136"/>
      <c r="AD43" s="136"/>
      <c r="AE43" s="150">
        <f>AB43+AC43+AD43</f>
        <v>0</v>
      </c>
      <c r="AF43" s="59"/>
      <c r="AG43" s="150"/>
      <c r="AH43" s="150"/>
      <c r="AI43" s="136"/>
      <c r="AJ43" s="136"/>
      <c r="AK43" s="136"/>
      <c r="AL43" s="150">
        <f>AI43+AJ43+AK43</f>
        <v>0</v>
      </c>
    </row>
    <row r="44" spans="1:38">
      <c r="A44" s="136">
        <v>2</v>
      </c>
      <c r="B44" s="59"/>
      <c r="C44" s="59"/>
      <c r="D44" s="150"/>
      <c r="E44" s="136"/>
      <c r="F44" s="150"/>
      <c r="G44" s="59"/>
      <c r="H44" s="150"/>
      <c r="I44" s="150"/>
      <c r="J44" s="136"/>
      <c r="K44" s="136"/>
      <c r="L44" s="136"/>
      <c r="M44" s="150">
        <f>J44+K44+L44</f>
        <v>0</v>
      </c>
      <c r="N44" s="59"/>
      <c r="O44" s="150"/>
      <c r="P44" s="150"/>
      <c r="Q44" s="136"/>
      <c r="R44" s="136"/>
      <c r="S44" s="136"/>
      <c r="T44" s="150">
        <f>Q44+R44+S44</f>
        <v>0</v>
      </c>
      <c r="U44" s="150">
        <f t="shared" si="4"/>
        <v>0</v>
      </c>
      <c r="V44" s="150">
        <f t="shared" si="4"/>
        <v>0</v>
      </c>
      <c r="W44" s="150">
        <f t="shared" si="4"/>
        <v>0</v>
      </c>
      <c r="X44" s="150">
        <f t="shared" si="4"/>
        <v>0</v>
      </c>
      <c r="Y44" s="59"/>
      <c r="Z44" s="150"/>
      <c r="AA44" s="150"/>
      <c r="AB44" s="136"/>
      <c r="AC44" s="136"/>
      <c r="AD44" s="136"/>
      <c r="AE44" s="150">
        <f>AB44+AC44+AD44</f>
        <v>0</v>
      </c>
      <c r="AF44" s="59"/>
      <c r="AG44" s="150"/>
      <c r="AH44" s="150"/>
      <c r="AI44" s="136"/>
      <c r="AJ44" s="136"/>
      <c r="AK44" s="136"/>
      <c r="AL44" s="150">
        <f>AI44+AJ44+AK44</f>
        <v>0</v>
      </c>
    </row>
    <row r="45" spans="1:38">
      <c r="A45" s="136">
        <v>3</v>
      </c>
      <c r="B45" s="151"/>
      <c r="C45" s="151"/>
      <c r="D45" s="150"/>
      <c r="E45" s="136"/>
      <c r="F45" s="150"/>
      <c r="G45" s="59"/>
      <c r="H45" s="150"/>
      <c r="I45" s="150"/>
      <c r="J45" s="136"/>
      <c r="K45" s="136"/>
      <c r="L45" s="136"/>
      <c r="M45" s="150">
        <f>J45+K45+L45</f>
        <v>0</v>
      </c>
      <c r="N45" s="59"/>
      <c r="O45" s="150"/>
      <c r="P45" s="150"/>
      <c r="Q45" s="136"/>
      <c r="R45" s="136"/>
      <c r="S45" s="136"/>
      <c r="T45" s="150">
        <f>Q45+R45+S45</f>
        <v>0</v>
      </c>
      <c r="U45" s="150">
        <f t="shared" si="4"/>
        <v>0</v>
      </c>
      <c r="V45" s="150">
        <f t="shared" si="4"/>
        <v>0</v>
      </c>
      <c r="W45" s="150">
        <f t="shared" si="4"/>
        <v>0</v>
      </c>
      <c r="X45" s="150">
        <f t="shared" si="4"/>
        <v>0</v>
      </c>
      <c r="Y45" s="59"/>
      <c r="Z45" s="150"/>
      <c r="AA45" s="150"/>
      <c r="AB45" s="136"/>
      <c r="AC45" s="136"/>
      <c r="AD45" s="136"/>
      <c r="AE45" s="150">
        <f>AB45+AC45+AD45</f>
        <v>0</v>
      </c>
      <c r="AF45" s="59"/>
      <c r="AG45" s="150"/>
      <c r="AH45" s="150"/>
      <c r="AI45" s="136"/>
      <c r="AJ45" s="136"/>
      <c r="AK45" s="136"/>
      <c r="AL45" s="150">
        <f>AI45+AJ45+AK45</f>
        <v>0</v>
      </c>
    </row>
    <row r="46" spans="1:38" s="153" customFormat="1" ht="27">
      <c r="A46" s="148"/>
      <c r="B46" s="156" t="s">
        <v>190</v>
      </c>
      <c r="C46" s="156"/>
      <c r="D46" s="152" t="s">
        <v>1</v>
      </c>
      <c r="E46" s="152" t="s">
        <v>1</v>
      </c>
      <c r="F46" s="152" t="s">
        <v>1</v>
      </c>
      <c r="G46" s="152">
        <f>SUM(G43:G45)</f>
        <v>0</v>
      </c>
      <c r="H46" s="152" t="s">
        <v>1</v>
      </c>
      <c r="I46" s="152" t="s">
        <v>1</v>
      </c>
      <c r="J46" s="152">
        <f>SUM(J43:J45)</f>
        <v>0</v>
      </c>
      <c r="K46" s="152">
        <f>SUM(K43:K45)</f>
        <v>0</v>
      </c>
      <c r="L46" s="152">
        <f>SUM(L43:L45)</f>
        <v>0</v>
      </c>
      <c r="M46" s="152">
        <f>SUM(M43:M45)</f>
        <v>0</v>
      </c>
      <c r="N46" s="152">
        <f>SUM(N43:N45)</f>
        <v>0</v>
      </c>
      <c r="O46" s="152" t="s">
        <v>1</v>
      </c>
      <c r="P46" s="152" t="s">
        <v>1</v>
      </c>
      <c r="Q46" s="152">
        <f>SUM(Q43:Q45)</f>
        <v>0</v>
      </c>
      <c r="R46" s="152">
        <f>SUM(R43:R45)</f>
        <v>0</v>
      </c>
      <c r="S46" s="152">
        <f>SUM(S43:S45)</f>
        <v>0</v>
      </c>
      <c r="T46" s="152">
        <f>SUM(T43:T45)</f>
        <v>0</v>
      </c>
      <c r="U46" s="152">
        <f t="shared" si="4"/>
        <v>0</v>
      </c>
      <c r="V46" s="152">
        <f t="shared" si="4"/>
        <v>0</v>
      </c>
      <c r="W46" s="152">
        <f t="shared" si="4"/>
        <v>0</v>
      </c>
      <c r="X46" s="152">
        <f t="shared" si="4"/>
        <v>0</v>
      </c>
      <c r="Y46" s="152">
        <f>SUM(Y43:Y45)</f>
        <v>0</v>
      </c>
      <c r="Z46" s="152" t="s">
        <v>1</v>
      </c>
      <c r="AA46" s="152" t="s">
        <v>1</v>
      </c>
      <c r="AB46" s="152">
        <f>SUM(AB43:AB45)</f>
        <v>0</v>
      </c>
      <c r="AC46" s="152">
        <f>SUM(AC43:AC45)</f>
        <v>0</v>
      </c>
      <c r="AD46" s="152">
        <f>SUM(AD43:AD45)</f>
        <v>0</v>
      </c>
      <c r="AE46" s="152">
        <f>SUM(AE43:AE45)</f>
        <v>0</v>
      </c>
      <c r="AF46" s="152">
        <f>SUM(AF43:AF45)</f>
        <v>0</v>
      </c>
      <c r="AG46" s="152" t="s">
        <v>1</v>
      </c>
      <c r="AH46" s="152" t="s">
        <v>1</v>
      </c>
      <c r="AI46" s="152">
        <f>SUM(AI43:AI45)</f>
        <v>0</v>
      </c>
      <c r="AJ46" s="152">
        <f>SUM(AJ43:AJ45)</f>
        <v>0</v>
      </c>
      <c r="AK46" s="152">
        <f>SUM(AK43:AK45)</f>
        <v>0</v>
      </c>
      <c r="AL46" s="152">
        <f>SUM(AL43:AL45)</f>
        <v>0</v>
      </c>
    </row>
    <row r="47" spans="1:38">
      <c r="A47" s="136"/>
      <c r="B47" s="123" t="s">
        <v>189</v>
      </c>
      <c r="C47" s="123"/>
      <c r="D47" s="150"/>
      <c r="E47" s="150"/>
      <c r="F47" s="150"/>
      <c r="G47" s="123"/>
      <c r="H47" s="150"/>
      <c r="I47" s="150"/>
      <c r="J47" s="123"/>
      <c r="K47" s="123"/>
      <c r="L47" s="123"/>
      <c r="M47" s="123"/>
      <c r="N47" s="123"/>
      <c r="O47" s="150"/>
      <c r="P47" s="150"/>
      <c r="Q47" s="123"/>
      <c r="R47" s="123"/>
      <c r="S47" s="123"/>
      <c r="T47" s="123"/>
      <c r="U47" s="150"/>
      <c r="V47" s="150"/>
      <c r="W47" s="150"/>
      <c r="X47" s="150"/>
      <c r="Y47" s="123"/>
      <c r="Z47" s="150"/>
      <c r="AA47" s="150"/>
      <c r="AB47" s="123"/>
      <c r="AC47" s="123"/>
      <c r="AD47" s="123"/>
      <c r="AE47" s="123"/>
      <c r="AF47" s="123"/>
      <c r="AG47" s="150"/>
      <c r="AH47" s="150"/>
      <c r="AI47" s="123"/>
      <c r="AJ47" s="123"/>
      <c r="AK47" s="123"/>
      <c r="AL47" s="123"/>
    </row>
    <row r="48" spans="1:38">
      <c r="A48" s="136">
        <v>1</v>
      </c>
      <c r="B48" s="59"/>
      <c r="C48" s="59"/>
      <c r="D48" s="150"/>
      <c r="E48" s="136"/>
      <c r="F48" s="150"/>
      <c r="G48" s="59"/>
      <c r="H48" s="150"/>
      <c r="I48" s="150"/>
      <c r="J48" s="136"/>
      <c r="K48" s="136"/>
      <c r="L48" s="136"/>
      <c r="M48" s="150">
        <f>J48+K48+L48</f>
        <v>0</v>
      </c>
      <c r="N48" s="59"/>
      <c r="O48" s="150"/>
      <c r="P48" s="150"/>
      <c r="Q48" s="136"/>
      <c r="R48" s="136"/>
      <c r="S48" s="136"/>
      <c r="T48" s="150">
        <f>Q48+R48+S48</f>
        <v>0</v>
      </c>
      <c r="U48" s="150">
        <f t="shared" ref="U48:X52" si="5">+J48-Q48</f>
        <v>0</v>
      </c>
      <c r="V48" s="150">
        <f t="shared" si="5"/>
        <v>0</v>
      </c>
      <c r="W48" s="150">
        <f t="shared" si="5"/>
        <v>0</v>
      </c>
      <c r="X48" s="150">
        <f t="shared" si="5"/>
        <v>0</v>
      </c>
      <c r="Y48" s="59"/>
      <c r="Z48" s="150"/>
      <c r="AA48" s="150"/>
      <c r="AB48" s="136"/>
      <c r="AC48" s="136"/>
      <c r="AD48" s="136"/>
      <c r="AE48" s="150">
        <f>AB48+AC48+AD48</f>
        <v>0</v>
      </c>
      <c r="AF48" s="59"/>
      <c r="AG48" s="150"/>
      <c r="AH48" s="150"/>
      <c r="AI48" s="136"/>
      <c r="AJ48" s="136"/>
      <c r="AK48" s="136"/>
      <c r="AL48" s="150">
        <f>AI48+AJ48+AK48</f>
        <v>0</v>
      </c>
    </row>
    <row r="49" spans="1:38">
      <c r="A49" s="136">
        <v>2</v>
      </c>
      <c r="B49" s="59"/>
      <c r="C49" s="59"/>
      <c r="D49" s="150"/>
      <c r="E49" s="136"/>
      <c r="F49" s="150"/>
      <c r="G49" s="59"/>
      <c r="H49" s="150"/>
      <c r="I49" s="150"/>
      <c r="J49" s="136"/>
      <c r="K49" s="136"/>
      <c r="L49" s="136"/>
      <c r="M49" s="150">
        <f>J49+K49+L49</f>
        <v>0</v>
      </c>
      <c r="N49" s="59"/>
      <c r="O49" s="150"/>
      <c r="P49" s="150"/>
      <c r="Q49" s="136"/>
      <c r="R49" s="136"/>
      <c r="S49" s="136"/>
      <c r="T49" s="150">
        <f>Q49+R49+S49</f>
        <v>0</v>
      </c>
      <c r="U49" s="150">
        <f t="shared" si="5"/>
        <v>0</v>
      </c>
      <c r="V49" s="150">
        <f t="shared" si="5"/>
        <v>0</v>
      </c>
      <c r="W49" s="150">
        <f t="shared" si="5"/>
        <v>0</v>
      </c>
      <c r="X49" s="150">
        <f t="shared" si="5"/>
        <v>0</v>
      </c>
      <c r="Y49" s="59"/>
      <c r="Z49" s="150"/>
      <c r="AA49" s="150"/>
      <c r="AB49" s="136"/>
      <c r="AC49" s="136"/>
      <c r="AD49" s="136"/>
      <c r="AE49" s="150">
        <f>AB49+AC49+AD49</f>
        <v>0</v>
      </c>
      <c r="AF49" s="59"/>
      <c r="AG49" s="150"/>
      <c r="AH49" s="150"/>
      <c r="AI49" s="136"/>
      <c r="AJ49" s="136"/>
      <c r="AK49" s="136"/>
      <c r="AL49" s="150">
        <f>AI49+AJ49+AK49</f>
        <v>0</v>
      </c>
    </row>
    <row r="50" spans="1:38">
      <c r="A50" s="136">
        <v>3</v>
      </c>
      <c r="B50" s="151"/>
      <c r="C50" s="151"/>
      <c r="D50" s="150"/>
      <c r="E50" s="136"/>
      <c r="F50" s="150"/>
      <c r="G50" s="59"/>
      <c r="H50" s="150"/>
      <c r="I50" s="150"/>
      <c r="J50" s="136"/>
      <c r="K50" s="136"/>
      <c r="L50" s="136"/>
      <c r="M50" s="150">
        <f>J50+K50+L50</f>
        <v>0</v>
      </c>
      <c r="N50" s="59"/>
      <c r="O50" s="150"/>
      <c r="P50" s="150"/>
      <c r="Q50" s="136"/>
      <c r="R50" s="136"/>
      <c r="S50" s="136"/>
      <c r="T50" s="150">
        <f>Q50+R50+S50</f>
        <v>0</v>
      </c>
      <c r="U50" s="150">
        <f t="shared" si="5"/>
        <v>0</v>
      </c>
      <c r="V50" s="150">
        <f t="shared" si="5"/>
        <v>0</v>
      </c>
      <c r="W50" s="150">
        <f t="shared" si="5"/>
        <v>0</v>
      </c>
      <c r="X50" s="150">
        <f t="shared" si="5"/>
        <v>0</v>
      </c>
      <c r="Y50" s="59"/>
      <c r="Z50" s="150"/>
      <c r="AA50" s="150"/>
      <c r="AB50" s="136"/>
      <c r="AC50" s="136"/>
      <c r="AD50" s="136"/>
      <c r="AE50" s="150">
        <f>AB50+AC50+AD50</f>
        <v>0</v>
      </c>
      <c r="AF50" s="59"/>
      <c r="AG50" s="150"/>
      <c r="AH50" s="150"/>
      <c r="AI50" s="136"/>
      <c r="AJ50" s="136"/>
      <c r="AK50" s="136"/>
      <c r="AL50" s="150">
        <f>AI50+AJ50+AK50</f>
        <v>0</v>
      </c>
    </row>
    <row r="51" spans="1:38" s="153" customFormat="1" ht="27">
      <c r="A51" s="148"/>
      <c r="B51" s="156" t="s">
        <v>190</v>
      </c>
      <c r="C51" s="156"/>
      <c r="D51" s="152" t="s">
        <v>1</v>
      </c>
      <c r="E51" s="152" t="s">
        <v>1</v>
      </c>
      <c r="F51" s="152" t="s">
        <v>1</v>
      </c>
      <c r="G51" s="152">
        <f>SUM(G48:G50)</f>
        <v>0</v>
      </c>
      <c r="H51" s="152" t="s">
        <v>1</v>
      </c>
      <c r="I51" s="152" t="s">
        <v>1</v>
      </c>
      <c r="J51" s="152">
        <f>SUM(J48:J50)</f>
        <v>0</v>
      </c>
      <c r="K51" s="152">
        <f>SUM(K48:K50)</f>
        <v>0</v>
      </c>
      <c r="L51" s="152">
        <f>SUM(L48:L50)</f>
        <v>0</v>
      </c>
      <c r="M51" s="152">
        <f>SUM(M48:M50)</f>
        <v>0</v>
      </c>
      <c r="N51" s="152">
        <f>SUM(N48:N50)</f>
        <v>0</v>
      </c>
      <c r="O51" s="152" t="s">
        <v>1</v>
      </c>
      <c r="P51" s="152" t="s">
        <v>1</v>
      </c>
      <c r="Q51" s="152">
        <f>SUM(Q48:Q50)</f>
        <v>0</v>
      </c>
      <c r="R51" s="152">
        <f>SUM(R48:R50)</f>
        <v>0</v>
      </c>
      <c r="S51" s="152">
        <f>SUM(S48:S50)</f>
        <v>0</v>
      </c>
      <c r="T51" s="152">
        <f>SUM(T48:T50)</f>
        <v>0</v>
      </c>
      <c r="U51" s="152">
        <f t="shared" si="5"/>
        <v>0</v>
      </c>
      <c r="V51" s="152">
        <f t="shared" si="5"/>
        <v>0</v>
      </c>
      <c r="W51" s="152">
        <f t="shared" si="5"/>
        <v>0</v>
      </c>
      <c r="X51" s="152">
        <f t="shared" si="5"/>
        <v>0</v>
      </c>
      <c r="Y51" s="152">
        <f>SUM(Y48:Y50)</f>
        <v>0</v>
      </c>
      <c r="Z51" s="152" t="s">
        <v>1</v>
      </c>
      <c r="AA51" s="152" t="s">
        <v>1</v>
      </c>
      <c r="AB51" s="152">
        <f>SUM(AB48:AB50)</f>
        <v>0</v>
      </c>
      <c r="AC51" s="152">
        <f>SUM(AC48:AC50)</f>
        <v>0</v>
      </c>
      <c r="AD51" s="152">
        <f>SUM(AD48:AD50)</f>
        <v>0</v>
      </c>
      <c r="AE51" s="152">
        <f>SUM(AE48:AE50)</f>
        <v>0</v>
      </c>
      <c r="AF51" s="152">
        <f>SUM(AF48:AF50)</f>
        <v>0</v>
      </c>
      <c r="AG51" s="152" t="s">
        <v>1</v>
      </c>
      <c r="AH51" s="152" t="s">
        <v>1</v>
      </c>
      <c r="AI51" s="152">
        <f>SUM(AI48:AI50)</f>
        <v>0</v>
      </c>
      <c r="AJ51" s="152">
        <f>SUM(AJ48:AJ50)</f>
        <v>0</v>
      </c>
      <c r="AK51" s="152">
        <f>SUM(AK48:AK50)</f>
        <v>0</v>
      </c>
      <c r="AL51" s="152">
        <f>SUM(AL48:AL50)</f>
        <v>0</v>
      </c>
    </row>
    <row r="52" spans="1:38" s="153" customFormat="1" ht="27">
      <c r="A52" s="148"/>
      <c r="B52" s="156" t="s">
        <v>196</v>
      </c>
      <c r="C52" s="156"/>
      <c r="D52" s="152" t="s">
        <v>1</v>
      </c>
      <c r="E52" s="152" t="s">
        <v>1</v>
      </c>
      <c r="F52" s="152" t="s">
        <v>1</v>
      </c>
      <c r="G52" s="152">
        <f>G46+G51</f>
        <v>0</v>
      </c>
      <c r="H52" s="152" t="s">
        <v>1</v>
      </c>
      <c r="I52" s="152" t="s">
        <v>1</v>
      </c>
      <c r="J52" s="152">
        <f>J46+J51</f>
        <v>0</v>
      </c>
      <c r="K52" s="152">
        <f>K46+K51</f>
        <v>0</v>
      </c>
      <c r="L52" s="152">
        <f>L46+L51</f>
        <v>0</v>
      </c>
      <c r="M52" s="152">
        <f>M46+M51</f>
        <v>0</v>
      </c>
      <c r="N52" s="152">
        <f>N46+N51</f>
        <v>0</v>
      </c>
      <c r="O52" s="152" t="s">
        <v>1</v>
      </c>
      <c r="P52" s="152" t="s">
        <v>1</v>
      </c>
      <c r="Q52" s="152">
        <f>Q46+Q51</f>
        <v>0</v>
      </c>
      <c r="R52" s="152">
        <f>R46+R51</f>
        <v>0</v>
      </c>
      <c r="S52" s="152">
        <f>S46+S51</f>
        <v>0</v>
      </c>
      <c r="T52" s="152">
        <f>T46+T51</f>
        <v>0</v>
      </c>
      <c r="U52" s="152">
        <f t="shared" si="5"/>
        <v>0</v>
      </c>
      <c r="V52" s="152">
        <f t="shared" si="5"/>
        <v>0</v>
      </c>
      <c r="W52" s="152">
        <f t="shared" si="5"/>
        <v>0</v>
      </c>
      <c r="X52" s="152">
        <f t="shared" si="5"/>
        <v>0</v>
      </c>
      <c r="Y52" s="152">
        <f>Y46+Y51</f>
        <v>0</v>
      </c>
      <c r="Z52" s="152" t="s">
        <v>1</v>
      </c>
      <c r="AA52" s="152" t="s">
        <v>1</v>
      </c>
      <c r="AB52" s="152">
        <f>AB46+AB51</f>
        <v>0</v>
      </c>
      <c r="AC52" s="152">
        <f>AC46+AC51</f>
        <v>0</v>
      </c>
      <c r="AD52" s="152">
        <f>AD46+AD51</f>
        <v>0</v>
      </c>
      <c r="AE52" s="152">
        <f>AE46+AE51</f>
        <v>0</v>
      </c>
      <c r="AF52" s="152">
        <f>AF46+AF51</f>
        <v>0</v>
      </c>
      <c r="AG52" s="152" t="s">
        <v>1</v>
      </c>
      <c r="AH52" s="152" t="s">
        <v>1</v>
      </c>
      <c r="AI52" s="152">
        <f>AI46+AI51</f>
        <v>0</v>
      </c>
      <c r="AJ52" s="152">
        <f>AJ46+AJ51</f>
        <v>0</v>
      </c>
      <c r="AK52" s="152">
        <f>AK46+AK51</f>
        <v>0</v>
      </c>
      <c r="AL52" s="152">
        <f>AL46+AL51</f>
        <v>0</v>
      </c>
    </row>
    <row r="53" spans="1:38">
      <c r="A53" s="136"/>
      <c r="B53" s="151"/>
      <c r="C53" s="151"/>
      <c r="D53" s="150"/>
      <c r="E53" s="150"/>
      <c r="F53" s="150"/>
      <c r="G53" s="151"/>
      <c r="H53" s="150"/>
      <c r="I53" s="150"/>
      <c r="J53" s="151"/>
      <c r="K53" s="151"/>
      <c r="L53" s="151"/>
      <c r="M53" s="151"/>
      <c r="N53" s="151"/>
      <c r="O53" s="150"/>
      <c r="P53" s="150"/>
      <c r="Q53" s="151"/>
      <c r="R53" s="151"/>
      <c r="S53" s="151"/>
      <c r="T53" s="151"/>
      <c r="U53" s="150"/>
      <c r="V53" s="150"/>
      <c r="W53" s="150"/>
      <c r="X53" s="150"/>
      <c r="Y53" s="151"/>
      <c r="Z53" s="150"/>
      <c r="AA53" s="150"/>
      <c r="AB53" s="151"/>
      <c r="AC53" s="151"/>
      <c r="AD53" s="151"/>
      <c r="AE53" s="151"/>
      <c r="AF53" s="151"/>
      <c r="AG53" s="150"/>
      <c r="AH53" s="150"/>
      <c r="AI53" s="151"/>
      <c r="AJ53" s="151"/>
      <c r="AK53" s="151"/>
      <c r="AL53" s="151"/>
    </row>
    <row r="54" spans="1:38">
      <c r="A54" s="136"/>
      <c r="B54" s="59"/>
      <c r="C54" s="59"/>
      <c r="D54" s="150"/>
      <c r="E54" s="150"/>
      <c r="F54" s="150"/>
      <c r="G54" s="59"/>
      <c r="H54" s="150"/>
      <c r="I54" s="150"/>
      <c r="J54" s="59"/>
      <c r="K54" s="59"/>
      <c r="L54" s="59"/>
      <c r="M54" s="59"/>
      <c r="N54" s="59"/>
      <c r="O54" s="150"/>
      <c r="P54" s="150"/>
      <c r="Q54" s="59"/>
      <c r="R54" s="59"/>
      <c r="S54" s="59"/>
      <c r="T54" s="59"/>
      <c r="U54" s="150"/>
      <c r="V54" s="150"/>
      <c r="W54" s="150"/>
      <c r="X54" s="150"/>
      <c r="Y54" s="59"/>
      <c r="Z54" s="150"/>
      <c r="AA54" s="150"/>
      <c r="AB54" s="59"/>
      <c r="AC54" s="59"/>
      <c r="AD54" s="59"/>
      <c r="AE54" s="59"/>
      <c r="AF54" s="59"/>
      <c r="AG54" s="150"/>
      <c r="AH54" s="150"/>
      <c r="AI54" s="59"/>
      <c r="AJ54" s="59"/>
      <c r="AK54" s="59"/>
      <c r="AL54" s="59"/>
    </row>
    <row r="55" spans="1:38" ht="54">
      <c r="A55" s="148" t="s">
        <v>3</v>
      </c>
      <c r="B55" s="149" t="s">
        <v>347</v>
      </c>
      <c r="C55" s="149"/>
      <c r="D55" s="150"/>
      <c r="E55" s="150"/>
      <c r="F55" s="150"/>
      <c r="G55" s="149"/>
      <c r="H55" s="150"/>
      <c r="I55" s="150"/>
      <c r="J55" s="149"/>
      <c r="K55" s="149"/>
      <c r="L55" s="149"/>
      <c r="M55" s="149"/>
      <c r="N55" s="149"/>
      <c r="O55" s="150"/>
      <c r="P55" s="150"/>
      <c r="Q55" s="149"/>
      <c r="R55" s="149"/>
      <c r="S55" s="149"/>
      <c r="T55" s="149"/>
      <c r="U55" s="150"/>
      <c r="V55" s="150"/>
      <c r="W55" s="150"/>
      <c r="X55" s="150"/>
      <c r="Y55" s="149"/>
      <c r="Z55" s="150"/>
      <c r="AA55" s="150"/>
      <c r="AB55" s="149"/>
      <c r="AC55" s="149"/>
      <c r="AD55" s="149"/>
      <c r="AE55" s="149"/>
      <c r="AF55" s="149"/>
      <c r="AG55" s="150"/>
      <c r="AH55" s="150"/>
      <c r="AI55" s="149"/>
      <c r="AJ55" s="149"/>
      <c r="AK55" s="149"/>
      <c r="AL55" s="149"/>
    </row>
    <row r="56" spans="1:38">
      <c r="A56" s="136"/>
      <c r="B56" s="123" t="s">
        <v>95</v>
      </c>
      <c r="C56" s="123"/>
      <c r="D56" s="150"/>
      <c r="E56" s="150"/>
      <c r="F56" s="150"/>
      <c r="G56" s="123"/>
      <c r="H56" s="150"/>
      <c r="I56" s="150"/>
      <c r="J56" s="123"/>
      <c r="K56" s="123"/>
      <c r="L56" s="123"/>
      <c r="M56" s="123"/>
      <c r="N56" s="123"/>
      <c r="O56" s="150"/>
      <c r="P56" s="150"/>
      <c r="Q56" s="123"/>
      <c r="R56" s="123"/>
      <c r="S56" s="123"/>
      <c r="T56" s="123"/>
      <c r="U56" s="150"/>
      <c r="V56" s="150"/>
      <c r="W56" s="150"/>
      <c r="X56" s="150"/>
      <c r="Y56" s="123"/>
      <c r="Z56" s="150"/>
      <c r="AA56" s="150"/>
      <c r="AB56" s="123"/>
      <c r="AC56" s="123"/>
      <c r="AD56" s="123"/>
      <c r="AE56" s="123"/>
      <c r="AF56" s="123"/>
      <c r="AG56" s="150"/>
      <c r="AH56" s="150"/>
      <c r="AI56" s="123"/>
      <c r="AJ56" s="123"/>
      <c r="AK56" s="123"/>
      <c r="AL56" s="123"/>
    </row>
    <row r="57" spans="1:38">
      <c r="A57" s="136">
        <v>1</v>
      </c>
      <c r="B57" s="59"/>
      <c r="C57" s="59"/>
      <c r="D57" s="150"/>
      <c r="E57" s="136"/>
      <c r="F57" s="150" t="s">
        <v>1</v>
      </c>
      <c r="G57" s="59"/>
      <c r="H57" s="150" t="s">
        <v>1</v>
      </c>
      <c r="I57" s="150"/>
      <c r="J57" s="136"/>
      <c r="K57" s="136"/>
      <c r="L57" s="136"/>
      <c r="M57" s="150">
        <f>J57+K57+L57</f>
        <v>0</v>
      </c>
      <c r="N57" s="59"/>
      <c r="O57" s="150" t="s">
        <v>1</v>
      </c>
      <c r="P57" s="150"/>
      <c r="Q57" s="136"/>
      <c r="R57" s="136"/>
      <c r="S57" s="136"/>
      <c r="T57" s="150">
        <f>Q57+R57+S57</f>
        <v>0</v>
      </c>
      <c r="U57" s="150">
        <f t="shared" ref="U57:U62" si="6">+J57-Q57</f>
        <v>0</v>
      </c>
      <c r="V57" s="150">
        <f t="shared" ref="V57:V62" si="7">+K57-R57</f>
        <v>0</v>
      </c>
      <c r="W57" s="150">
        <f t="shared" ref="W57:W62" si="8">+L57-S57</f>
        <v>0</v>
      </c>
      <c r="X57" s="150">
        <f t="shared" ref="X57:X62" si="9">+M57-T57</f>
        <v>0</v>
      </c>
      <c r="Y57" s="59"/>
      <c r="Z57" s="150" t="s">
        <v>1</v>
      </c>
      <c r="AA57" s="150"/>
      <c r="AB57" s="136"/>
      <c r="AC57" s="136"/>
      <c r="AD57" s="136"/>
      <c r="AE57" s="150">
        <f>AB57+AC57+AD57</f>
        <v>0</v>
      </c>
      <c r="AF57" s="59"/>
      <c r="AG57" s="150" t="s">
        <v>1</v>
      </c>
      <c r="AH57" s="150"/>
      <c r="AI57" s="136"/>
      <c r="AJ57" s="136"/>
      <c r="AK57" s="136"/>
      <c r="AL57" s="150">
        <f>AI57+AJ57+AK57</f>
        <v>0</v>
      </c>
    </row>
    <row r="58" spans="1:38">
      <c r="A58" s="136">
        <v>2</v>
      </c>
      <c r="B58" s="59"/>
      <c r="C58" s="59"/>
      <c r="D58" s="150"/>
      <c r="E58" s="136"/>
      <c r="F58" s="150" t="s">
        <v>1</v>
      </c>
      <c r="G58" s="59"/>
      <c r="H58" s="150" t="s">
        <v>1</v>
      </c>
      <c r="I58" s="150"/>
      <c r="J58" s="136"/>
      <c r="K58" s="136"/>
      <c r="L58" s="136"/>
      <c r="M58" s="150">
        <f>J58+K58+L58</f>
        <v>0</v>
      </c>
      <c r="N58" s="59"/>
      <c r="O58" s="150" t="s">
        <v>1</v>
      </c>
      <c r="P58" s="150"/>
      <c r="Q58" s="136"/>
      <c r="R58" s="136"/>
      <c r="S58" s="136"/>
      <c r="T58" s="150">
        <f>Q58+R58+S58</f>
        <v>0</v>
      </c>
      <c r="U58" s="150">
        <f t="shared" si="6"/>
        <v>0</v>
      </c>
      <c r="V58" s="150">
        <f t="shared" si="7"/>
        <v>0</v>
      </c>
      <c r="W58" s="150">
        <f t="shared" si="8"/>
        <v>0</v>
      </c>
      <c r="X58" s="150">
        <f t="shared" si="9"/>
        <v>0</v>
      </c>
      <c r="Y58" s="59"/>
      <c r="Z58" s="150" t="s">
        <v>1</v>
      </c>
      <c r="AA58" s="150"/>
      <c r="AB58" s="136"/>
      <c r="AC58" s="136"/>
      <c r="AD58" s="136"/>
      <c r="AE58" s="150">
        <f>AB58+AC58+AD58</f>
        <v>0</v>
      </c>
      <c r="AF58" s="59"/>
      <c r="AG58" s="150" t="s">
        <v>1</v>
      </c>
      <c r="AH58" s="150"/>
      <c r="AI58" s="136"/>
      <c r="AJ58" s="136"/>
      <c r="AK58" s="136"/>
      <c r="AL58" s="150">
        <f>AI58+AJ58+AK58</f>
        <v>0</v>
      </c>
    </row>
    <row r="59" spans="1:38">
      <c r="A59" s="136">
        <v>3</v>
      </c>
      <c r="B59" s="59"/>
      <c r="C59" s="59"/>
      <c r="D59" s="150"/>
      <c r="E59" s="136"/>
      <c r="F59" s="150" t="s">
        <v>1</v>
      </c>
      <c r="G59" s="59"/>
      <c r="H59" s="150" t="s">
        <v>1</v>
      </c>
      <c r="I59" s="150"/>
      <c r="J59" s="136"/>
      <c r="K59" s="136"/>
      <c r="L59" s="136"/>
      <c r="M59" s="150">
        <f>J59+K59+L59</f>
        <v>0</v>
      </c>
      <c r="N59" s="59"/>
      <c r="O59" s="150" t="s">
        <v>1</v>
      </c>
      <c r="P59" s="150"/>
      <c r="Q59" s="136"/>
      <c r="R59" s="136"/>
      <c r="S59" s="136"/>
      <c r="T59" s="150">
        <f>Q59+R59+S59</f>
        <v>0</v>
      </c>
      <c r="U59" s="150">
        <f t="shared" si="6"/>
        <v>0</v>
      </c>
      <c r="V59" s="150">
        <f t="shared" si="7"/>
        <v>0</v>
      </c>
      <c r="W59" s="150">
        <f t="shared" si="8"/>
        <v>0</v>
      </c>
      <c r="X59" s="150">
        <f t="shared" si="9"/>
        <v>0</v>
      </c>
      <c r="Y59" s="59"/>
      <c r="Z59" s="150" t="s">
        <v>1</v>
      </c>
      <c r="AA59" s="150"/>
      <c r="AB59" s="136"/>
      <c r="AC59" s="136"/>
      <c r="AD59" s="136"/>
      <c r="AE59" s="150">
        <f>AB59+AC59+AD59</f>
        <v>0</v>
      </c>
      <c r="AF59" s="59"/>
      <c r="AG59" s="150" t="s">
        <v>1</v>
      </c>
      <c r="AH59" s="150"/>
      <c r="AI59" s="136"/>
      <c r="AJ59" s="136"/>
      <c r="AK59" s="136"/>
      <c r="AL59" s="150">
        <f>AI59+AJ59+AK59</f>
        <v>0</v>
      </c>
    </row>
    <row r="60" spans="1:38" s="153" customFormat="1" ht="16.5" customHeight="1">
      <c r="A60" s="148"/>
      <c r="B60" s="151" t="s">
        <v>82</v>
      </c>
      <c r="C60" s="151"/>
      <c r="D60" s="152" t="s">
        <v>1</v>
      </c>
      <c r="E60" s="152" t="s">
        <v>1</v>
      </c>
      <c r="F60" s="152" t="s">
        <v>1</v>
      </c>
      <c r="G60" s="152">
        <f>SUM(G57:G59)</f>
        <v>0</v>
      </c>
      <c r="H60" s="152" t="s">
        <v>1</v>
      </c>
      <c r="I60" s="152" t="s">
        <v>1</v>
      </c>
      <c r="J60" s="152">
        <f>SUM(J57:J59)</f>
        <v>0</v>
      </c>
      <c r="K60" s="152">
        <f>SUM(K57:K59)</f>
        <v>0</v>
      </c>
      <c r="L60" s="152">
        <f>SUM(L57:L59)</f>
        <v>0</v>
      </c>
      <c r="M60" s="152">
        <f>SUM(M57:M59)</f>
        <v>0</v>
      </c>
      <c r="N60" s="152">
        <f>SUM(N57:N59)</f>
        <v>0</v>
      </c>
      <c r="O60" s="152" t="s">
        <v>1</v>
      </c>
      <c r="P60" s="152" t="s">
        <v>1</v>
      </c>
      <c r="Q60" s="152">
        <f>SUM(Q57:Q59)</f>
        <v>0</v>
      </c>
      <c r="R60" s="152">
        <f>SUM(R57:R59)</f>
        <v>0</v>
      </c>
      <c r="S60" s="152">
        <f>SUM(S57:S59)</f>
        <v>0</v>
      </c>
      <c r="T60" s="152">
        <f>SUM(T57:T59)</f>
        <v>0</v>
      </c>
      <c r="U60" s="150">
        <f t="shared" si="6"/>
        <v>0</v>
      </c>
      <c r="V60" s="150">
        <f t="shared" si="7"/>
        <v>0</v>
      </c>
      <c r="W60" s="150">
        <f t="shared" si="8"/>
        <v>0</v>
      </c>
      <c r="X60" s="150">
        <f t="shared" si="9"/>
        <v>0</v>
      </c>
      <c r="Y60" s="152">
        <f>SUM(Y57:Y59)</f>
        <v>0</v>
      </c>
      <c r="Z60" s="152" t="s">
        <v>1</v>
      </c>
      <c r="AA60" s="152" t="s">
        <v>1</v>
      </c>
      <c r="AB60" s="152">
        <f>SUM(AB57:AB59)</f>
        <v>0</v>
      </c>
      <c r="AC60" s="152">
        <f>SUM(AC57:AC59)</f>
        <v>0</v>
      </c>
      <c r="AD60" s="152">
        <f>SUM(AD57:AD59)</f>
        <v>0</v>
      </c>
      <c r="AE60" s="152">
        <f>SUM(AE57:AE59)</f>
        <v>0</v>
      </c>
      <c r="AF60" s="152">
        <f>SUM(AF57:AF59)</f>
        <v>0</v>
      </c>
      <c r="AG60" s="152" t="s">
        <v>1</v>
      </c>
      <c r="AH60" s="152" t="s">
        <v>1</v>
      </c>
      <c r="AI60" s="152">
        <f>SUM(AI57:AI59)</f>
        <v>0</v>
      </c>
      <c r="AJ60" s="152">
        <f>SUM(AJ57:AJ59)</f>
        <v>0</v>
      </c>
      <c r="AK60" s="152">
        <f>SUM(AK57:AK59)</f>
        <v>0</v>
      </c>
      <c r="AL60" s="152">
        <f>SUM(AL57:AL59)</f>
        <v>0</v>
      </c>
    </row>
    <row r="61" spans="1:38">
      <c r="A61" s="136"/>
      <c r="B61" s="59"/>
      <c r="C61" s="59"/>
      <c r="D61" s="150"/>
      <c r="E61" s="150"/>
      <c r="F61" s="150"/>
      <c r="G61" s="59"/>
      <c r="H61" s="150"/>
      <c r="I61" s="150"/>
      <c r="J61" s="150"/>
      <c r="K61" s="150"/>
      <c r="L61" s="150"/>
      <c r="M61" s="150"/>
      <c r="N61" s="59"/>
      <c r="O61" s="150"/>
      <c r="P61" s="150"/>
      <c r="Q61" s="150"/>
      <c r="R61" s="150"/>
      <c r="S61" s="150"/>
      <c r="T61" s="150"/>
      <c r="U61" s="150">
        <f t="shared" si="6"/>
        <v>0</v>
      </c>
      <c r="V61" s="150">
        <f t="shared" si="7"/>
        <v>0</v>
      </c>
      <c r="W61" s="150">
        <f t="shared" si="8"/>
        <v>0</v>
      </c>
      <c r="X61" s="150">
        <f t="shared" si="9"/>
        <v>0</v>
      </c>
      <c r="Y61" s="59"/>
      <c r="Z61" s="150"/>
      <c r="AA61" s="150"/>
      <c r="AB61" s="150"/>
      <c r="AC61" s="150"/>
      <c r="AD61" s="150"/>
      <c r="AE61" s="150"/>
      <c r="AF61" s="59"/>
      <c r="AG61" s="150"/>
      <c r="AH61" s="150"/>
      <c r="AI61" s="150"/>
      <c r="AJ61" s="150"/>
      <c r="AK61" s="150"/>
      <c r="AL61" s="150"/>
    </row>
    <row r="62" spans="1:38" s="153" customFormat="1" ht="34.5">
      <c r="A62" s="92"/>
      <c r="B62" s="350" t="s">
        <v>197</v>
      </c>
      <c r="C62" s="350"/>
      <c r="D62" s="152" t="s">
        <v>1</v>
      </c>
      <c r="E62" s="230" t="s">
        <v>1</v>
      </c>
      <c r="F62" s="230" t="s">
        <v>1</v>
      </c>
      <c r="G62" s="230">
        <f>+G13+G22+G37+G52+G60</f>
        <v>0</v>
      </c>
      <c r="H62" s="230" t="s">
        <v>1</v>
      </c>
      <c r="I62" s="230" t="s">
        <v>1</v>
      </c>
      <c r="J62" s="230">
        <f>+J13+J22+J37+J52+J60</f>
        <v>0</v>
      </c>
      <c r="K62" s="230">
        <f>+K13+K22+K37+K52+K60</f>
        <v>0</v>
      </c>
      <c r="L62" s="230">
        <f>+L13+L22+L37+L52+L60</f>
        <v>0</v>
      </c>
      <c r="M62" s="230">
        <f>+M13+M22+M37+M52+M60</f>
        <v>0</v>
      </c>
      <c r="N62" s="230">
        <f>+N13+N22+N37+N52+N60</f>
        <v>0</v>
      </c>
      <c r="O62" s="230" t="s">
        <v>1</v>
      </c>
      <c r="P62" s="230" t="s">
        <v>1</v>
      </c>
      <c r="Q62" s="230">
        <f>+Q13+Q22+Q37+Q52+Q60</f>
        <v>0</v>
      </c>
      <c r="R62" s="230">
        <f>+R13+R22+R37+R52+R60</f>
        <v>0</v>
      </c>
      <c r="S62" s="230">
        <f>+S13+S22+S37+S52+S60</f>
        <v>0</v>
      </c>
      <c r="T62" s="230">
        <f>+T13+T22+T37+T52+T60</f>
        <v>0</v>
      </c>
      <c r="U62" s="230">
        <f t="shared" si="6"/>
        <v>0</v>
      </c>
      <c r="V62" s="230">
        <f t="shared" si="7"/>
        <v>0</v>
      </c>
      <c r="W62" s="230">
        <f t="shared" si="8"/>
        <v>0</v>
      </c>
      <c r="X62" s="230">
        <f t="shared" si="9"/>
        <v>0</v>
      </c>
      <c r="Y62" s="230">
        <f>+Y13+Y22+Y37+Y52+Y60</f>
        <v>0</v>
      </c>
      <c r="Z62" s="230" t="s">
        <v>1</v>
      </c>
      <c r="AA62" s="230" t="s">
        <v>1</v>
      </c>
      <c r="AB62" s="230">
        <f>+AB13+AB22+AB37+AB52+AB60</f>
        <v>0</v>
      </c>
      <c r="AC62" s="230">
        <f>+AC13+AC22+AC37+AC52+AC60</f>
        <v>0</v>
      </c>
      <c r="AD62" s="230">
        <f>+AD13+AD22+AD37+AD52+AD60</f>
        <v>0</v>
      </c>
      <c r="AE62" s="230">
        <f>+AE13+AE22+AE37+AE52+AE60</f>
        <v>0</v>
      </c>
      <c r="AF62" s="230">
        <f>+AF13+AF22+AF37+AF52+AF60</f>
        <v>0</v>
      </c>
      <c r="AG62" s="230" t="s">
        <v>1</v>
      </c>
      <c r="AH62" s="230" t="s">
        <v>1</v>
      </c>
      <c r="AI62" s="230">
        <f>+AI13+AI22+AI37+AI52+AI60</f>
        <v>0</v>
      </c>
      <c r="AJ62" s="230">
        <f>+AJ13+AJ22+AJ37+AJ52+AJ60</f>
        <v>0</v>
      </c>
      <c r="AK62" s="230">
        <f>+AK13+AK22+AK37+AK52+AK60</f>
        <v>0</v>
      </c>
      <c r="AL62" s="230">
        <f>+AL13+AL22+AL37+AL52+AL60</f>
        <v>0</v>
      </c>
    </row>
    <row r="63" spans="1:38" s="16" customFormat="1" ht="12.75">
      <c r="A63" s="36"/>
      <c r="B63" s="38"/>
      <c r="C63" s="38"/>
      <c r="D63" s="36"/>
      <c r="E63" s="31"/>
      <c r="F63" s="36"/>
      <c r="G63" s="36"/>
      <c r="H63" s="36"/>
      <c r="I63" s="38"/>
      <c r="J63" s="36"/>
      <c r="K63" s="36"/>
      <c r="L63" s="36"/>
      <c r="M63" s="36"/>
      <c r="N63" s="36"/>
      <c r="O63" s="36"/>
      <c r="P63" s="38"/>
      <c r="Q63" s="36"/>
      <c r="R63" s="36"/>
      <c r="S63" s="36"/>
      <c r="T63" s="36"/>
      <c r="U63" s="38"/>
      <c r="V63" s="36" t="s">
        <v>0</v>
      </c>
      <c r="Y63" s="36"/>
      <c r="Z63" s="36"/>
      <c r="AA63" s="38"/>
      <c r="AB63" s="36"/>
      <c r="AC63" s="36"/>
      <c r="AD63" s="36"/>
      <c r="AE63" s="36"/>
      <c r="AF63" s="36"/>
      <c r="AG63" s="36"/>
      <c r="AH63" s="38"/>
      <c r="AI63" s="36"/>
      <c r="AJ63" s="36"/>
      <c r="AK63" s="36"/>
      <c r="AL63" s="36"/>
    </row>
    <row r="65" spans="2:32">
      <c r="B65" s="5" t="s">
        <v>193</v>
      </c>
    </row>
    <row r="66" spans="2:32" ht="27.75" customHeight="1">
      <c r="B66" s="5" t="s">
        <v>345</v>
      </c>
      <c r="D66" s="35"/>
      <c r="F66" s="35"/>
      <c r="G66" s="35"/>
      <c r="N66" s="35"/>
      <c r="Y66" s="35"/>
      <c r="AF66" s="35"/>
    </row>
    <row r="67" spans="2:32" ht="37.5" customHeight="1">
      <c r="B67" s="975" t="s">
        <v>344</v>
      </c>
      <c r="C67" s="975"/>
      <c r="D67" s="975"/>
      <c r="E67" s="976"/>
      <c r="F67" s="976"/>
      <c r="G67" s="976"/>
      <c r="H67" s="976"/>
      <c r="I67" s="976"/>
    </row>
    <row r="68" spans="2:32" ht="29.25" customHeight="1">
      <c r="B68" s="359" t="s">
        <v>465</v>
      </c>
      <c r="C68" s="359"/>
      <c r="D68" s="35"/>
      <c r="E68" s="35"/>
      <c r="F68" s="35"/>
      <c r="G68" s="35"/>
      <c r="N68" s="35"/>
      <c r="Y68" s="35"/>
      <c r="AF68" s="35"/>
    </row>
    <row r="69" spans="2:32" ht="39" customHeight="1">
      <c r="B69" s="991" t="s">
        <v>387</v>
      </c>
      <c r="C69" s="991"/>
      <c r="D69" s="991"/>
      <c r="E69" s="991"/>
      <c r="F69" s="991"/>
      <c r="G69" s="991"/>
      <c r="H69" s="991"/>
    </row>
  </sheetData>
  <mergeCells count="9">
    <mergeCell ref="G4:M4"/>
    <mergeCell ref="N4:T4"/>
    <mergeCell ref="Y4:AE4"/>
    <mergeCell ref="AF4:AL4"/>
    <mergeCell ref="B69:H69"/>
    <mergeCell ref="U4:X4"/>
    <mergeCell ref="B67:I67"/>
    <mergeCell ref="D4:D5"/>
    <mergeCell ref="C4:C5"/>
  </mergeCells>
  <phoneticPr fontId="2" type="noConversion"/>
  <pageMargins left="0.17" right="0.16" top="0.22" bottom="0.19" header="0.17" footer="0.18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4BA4-9778-40CA-9EDF-7EEE67C82D06}">
  <dimension ref="A1:AR65"/>
  <sheetViews>
    <sheetView topLeftCell="V4" workbookViewId="0">
      <selection activeCell="AR65" sqref="AR65"/>
    </sheetView>
  </sheetViews>
  <sheetFormatPr defaultRowHeight="13.5"/>
  <cols>
    <col min="1" max="1" width="3.5703125" style="4" customWidth="1"/>
    <col min="2" max="2" width="26.85546875" style="5" customWidth="1"/>
    <col min="3" max="4" width="10.7109375" style="5" customWidth="1"/>
    <col min="5" max="5" width="18.140625" style="5" customWidth="1"/>
    <col min="6" max="6" width="6.5703125" style="5" bestFit="1" customWidth="1"/>
    <col min="7" max="7" width="13" style="5" customWidth="1"/>
    <col min="8" max="8" width="6.5703125" style="5" customWidth="1"/>
    <col min="9" max="9" width="10.5703125" style="5" customWidth="1"/>
    <col min="10" max="10" width="12.140625" style="5" customWidth="1"/>
    <col min="11" max="11" width="8.140625" style="5" customWidth="1"/>
    <col min="12" max="12" width="13" style="5" customWidth="1"/>
    <col min="13" max="13" width="10.5703125" style="5" customWidth="1"/>
    <col min="14" max="14" width="10.140625" style="5" customWidth="1"/>
    <col min="15" max="16" width="11.140625" style="5" customWidth="1"/>
    <col min="17" max="17" width="8.28515625" style="5" customWidth="1"/>
    <col min="18" max="18" width="13.140625" style="5" customWidth="1"/>
    <col min="19" max="19" width="9.28515625" style="5" customWidth="1"/>
    <col min="20" max="20" width="10.140625" style="5" customWidth="1"/>
    <col min="21" max="21" width="13.140625" style="5" customWidth="1"/>
    <col min="22" max="23" width="11.28515625" style="5" customWidth="1"/>
    <col min="24" max="24" width="9.85546875" style="5" customWidth="1"/>
    <col min="25" max="26" width="9.140625" style="5"/>
    <col min="27" max="27" width="6.5703125" style="5" bestFit="1" customWidth="1"/>
    <col min="28" max="28" width="13" style="5" customWidth="1"/>
    <col min="29" max="29" width="10.5703125" style="5" customWidth="1"/>
    <col min="30" max="30" width="12.140625" style="5" customWidth="1"/>
    <col min="31" max="31" width="8.140625" style="5" customWidth="1"/>
    <col min="32" max="32" width="13" style="5" customWidth="1"/>
    <col min="33" max="33" width="10.5703125" style="5" customWidth="1"/>
    <col min="34" max="34" width="10.140625" style="5" customWidth="1"/>
    <col min="35" max="35" width="11.140625" style="5" customWidth="1"/>
    <col min="36" max="36" width="6.5703125" style="5" bestFit="1" customWidth="1"/>
    <col min="37" max="37" width="13" style="5" customWidth="1"/>
    <col min="38" max="38" width="10.5703125" style="5" customWidth="1"/>
    <col min="39" max="39" width="12.140625" style="5" customWidth="1"/>
    <col min="40" max="40" width="8.140625" style="5" customWidth="1"/>
    <col min="41" max="41" width="13" style="5" customWidth="1"/>
    <col min="42" max="42" width="10.5703125" style="5" customWidth="1"/>
    <col min="43" max="43" width="10.140625" style="5" customWidth="1"/>
    <col min="44" max="44" width="11.140625" style="5" customWidth="1"/>
    <col min="45" max="16384" width="9.140625" style="5"/>
  </cols>
  <sheetData>
    <row r="1" spans="1:44" ht="16.5">
      <c r="A1" s="27"/>
      <c r="B1" s="140" t="s">
        <v>181</v>
      </c>
      <c r="C1" s="140"/>
      <c r="D1" s="140"/>
      <c r="E1" s="28"/>
      <c r="F1" s="28"/>
      <c r="G1" s="28"/>
      <c r="H1" s="28"/>
      <c r="I1" s="28"/>
      <c r="J1" s="28"/>
      <c r="K1" s="28"/>
      <c r="L1" s="28"/>
      <c r="M1" s="3"/>
      <c r="N1" s="27"/>
      <c r="O1" s="91" t="s">
        <v>204</v>
      </c>
      <c r="P1" s="91"/>
      <c r="Q1" s="28"/>
      <c r="R1" s="19"/>
      <c r="S1" s="27"/>
      <c r="T1" s="91"/>
      <c r="U1" s="28"/>
      <c r="V1" s="19"/>
      <c r="W1" s="28"/>
      <c r="X1" s="19"/>
      <c r="Y1" s="28"/>
      <c r="Z1" s="19"/>
      <c r="AA1" s="28"/>
      <c r="AB1" s="28"/>
      <c r="AC1" s="28"/>
      <c r="AD1" s="28"/>
      <c r="AE1" s="28"/>
      <c r="AF1" s="28"/>
      <c r="AG1" s="3"/>
      <c r="AH1" s="27"/>
      <c r="AI1" s="91"/>
      <c r="AJ1" s="28"/>
      <c r="AK1" s="28"/>
      <c r="AL1" s="28"/>
      <c r="AM1" s="28"/>
      <c r="AN1" s="28"/>
      <c r="AO1" s="28"/>
      <c r="AP1" s="3"/>
      <c r="AQ1" s="27"/>
      <c r="AR1" s="91"/>
    </row>
    <row r="2" spans="1:44" ht="16.5" customHeight="1" thickBot="1">
      <c r="A2" s="27"/>
      <c r="B2" s="20"/>
      <c r="C2" s="20"/>
      <c r="D2" s="20"/>
      <c r="E2" s="117"/>
      <c r="F2" s="117"/>
      <c r="G2" s="117"/>
      <c r="H2" s="117"/>
      <c r="I2" s="117"/>
      <c r="J2" s="117"/>
      <c r="K2" s="20"/>
      <c r="L2" s="117"/>
      <c r="M2" s="118"/>
      <c r="O2" s="263" t="s">
        <v>28</v>
      </c>
      <c r="P2" s="104"/>
      <c r="Q2" s="104"/>
      <c r="R2" s="142"/>
      <c r="S2" s="900"/>
      <c r="T2" s="900"/>
      <c r="U2" s="900"/>
      <c r="V2" s="104"/>
      <c r="W2" s="104"/>
      <c r="X2" s="104"/>
      <c r="Y2" s="104"/>
      <c r="Z2" s="104"/>
      <c r="AA2" s="9"/>
      <c r="AB2" s="9"/>
      <c r="AC2" s="9"/>
      <c r="AD2" s="9"/>
      <c r="AE2" s="6"/>
      <c r="AF2" s="9"/>
      <c r="AG2" s="118"/>
      <c r="AI2" s="263"/>
      <c r="AJ2" s="9"/>
      <c r="AK2" s="9"/>
      <c r="AL2" s="9"/>
      <c r="AM2" s="9"/>
      <c r="AN2" s="6"/>
      <c r="AO2" s="9"/>
      <c r="AP2" s="118"/>
      <c r="AR2" s="263"/>
    </row>
    <row r="3" spans="1:44" ht="25.5" customHeight="1">
      <c r="A3" s="27"/>
      <c r="B3" s="264" t="s">
        <v>29</v>
      </c>
      <c r="C3" s="264"/>
      <c r="D3" s="264"/>
      <c r="E3" s="19"/>
      <c r="F3" s="19"/>
      <c r="G3" s="19"/>
      <c r="H3" s="19"/>
      <c r="I3" s="19"/>
      <c r="J3" s="28"/>
      <c r="K3" s="119"/>
      <c r="L3" s="28"/>
      <c r="M3" s="28"/>
      <c r="N3" s="28"/>
      <c r="O3" s="36" t="s">
        <v>179</v>
      </c>
      <c r="P3" s="36"/>
      <c r="Q3" s="31"/>
      <c r="R3" s="28"/>
      <c r="S3" s="28"/>
      <c r="T3" s="36"/>
      <c r="U3" s="31"/>
      <c r="V3" s="28"/>
      <c r="W3" s="31"/>
      <c r="X3" s="28"/>
      <c r="Y3" s="31"/>
      <c r="Z3" s="28"/>
      <c r="AA3" s="19"/>
      <c r="AB3" s="19"/>
      <c r="AC3" s="19"/>
      <c r="AD3" s="28"/>
      <c r="AE3" s="119"/>
      <c r="AF3" s="28"/>
      <c r="AG3" s="28"/>
      <c r="AH3" s="28"/>
      <c r="AI3" s="36"/>
      <c r="AJ3" s="19"/>
      <c r="AK3" s="19"/>
      <c r="AL3" s="19"/>
      <c r="AM3" s="28"/>
      <c r="AN3" s="119"/>
      <c r="AO3" s="28"/>
      <c r="AP3" s="28"/>
      <c r="AQ3" s="28"/>
      <c r="AR3" s="36"/>
    </row>
    <row r="4" spans="1:44" ht="13.7" customHeight="1">
      <c r="A4" s="143"/>
      <c r="B4" s="144"/>
      <c r="C4" s="987" t="s">
        <v>523</v>
      </c>
      <c r="D4" s="987" t="s">
        <v>460</v>
      </c>
      <c r="E4" s="145"/>
      <c r="F4" s="146"/>
      <c r="G4" s="146"/>
      <c r="H4" s="146"/>
      <c r="I4" s="146"/>
      <c r="J4" s="146"/>
      <c r="K4" s="227" t="s">
        <v>457</v>
      </c>
      <c r="L4" s="146"/>
      <c r="M4" s="146"/>
      <c r="N4" s="146"/>
      <c r="O4" s="146"/>
      <c r="P4" s="145"/>
      <c r="Q4" s="989" t="s">
        <v>397</v>
      </c>
      <c r="R4" s="989"/>
      <c r="S4" s="989"/>
      <c r="T4" s="989"/>
      <c r="U4" s="990"/>
      <c r="V4" s="989" t="s">
        <v>180</v>
      </c>
      <c r="W4" s="989"/>
      <c r="X4" s="989"/>
      <c r="Y4" s="989"/>
      <c r="Z4" s="990"/>
      <c r="AA4" s="145"/>
      <c r="AB4" s="146"/>
      <c r="AC4" s="146"/>
      <c r="AD4" s="146"/>
      <c r="AE4" s="227" t="s">
        <v>537</v>
      </c>
      <c r="AF4" s="146"/>
      <c r="AG4" s="146"/>
      <c r="AH4" s="146"/>
      <c r="AI4" s="370"/>
      <c r="AJ4" s="145"/>
      <c r="AK4" s="146"/>
      <c r="AL4" s="146"/>
      <c r="AM4" s="146"/>
      <c r="AN4" s="227" t="s">
        <v>654</v>
      </c>
      <c r="AO4" s="146"/>
      <c r="AP4" s="146"/>
      <c r="AQ4" s="146"/>
      <c r="AR4" s="370"/>
    </row>
    <row r="5" spans="1:44" ht="102">
      <c r="A5" s="147" t="s">
        <v>83</v>
      </c>
      <c r="B5" s="45" t="s">
        <v>182</v>
      </c>
      <c r="C5" s="988"/>
      <c r="D5" s="988"/>
      <c r="E5" s="45" t="s">
        <v>183</v>
      </c>
      <c r="F5" s="45" t="s">
        <v>246</v>
      </c>
      <c r="G5" s="45" t="s">
        <v>348</v>
      </c>
      <c r="H5" s="45" t="s">
        <v>184</v>
      </c>
      <c r="I5" s="331" t="s">
        <v>461</v>
      </c>
      <c r="J5" s="331" t="s">
        <v>462</v>
      </c>
      <c r="K5" s="45" t="s">
        <v>175</v>
      </c>
      <c r="L5" s="206" t="s">
        <v>481</v>
      </c>
      <c r="M5" s="45" t="s">
        <v>186</v>
      </c>
      <c r="N5" s="45" t="s">
        <v>247</v>
      </c>
      <c r="O5" s="45" t="s">
        <v>482</v>
      </c>
      <c r="P5" s="331" t="s">
        <v>396</v>
      </c>
      <c r="Q5" s="45" t="s">
        <v>175</v>
      </c>
      <c r="R5" s="45" t="s">
        <v>254</v>
      </c>
      <c r="S5" s="45" t="s">
        <v>186</v>
      </c>
      <c r="T5" s="45" t="s">
        <v>247</v>
      </c>
      <c r="U5" s="45" t="s">
        <v>483</v>
      </c>
      <c r="V5" s="45" t="s">
        <v>175</v>
      </c>
      <c r="W5" s="45" t="s">
        <v>203</v>
      </c>
      <c r="X5" s="45" t="s">
        <v>186</v>
      </c>
      <c r="Y5" s="45" t="s">
        <v>247</v>
      </c>
      <c r="Z5" s="45" t="s">
        <v>484</v>
      </c>
      <c r="AA5" s="45" t="s">
        <v>246</v>
      </c>
      <c r="AB5" s="45" t="s">
        <v>348</v>
      </c>
      <c r="AC5" s="331" t="s">
        <v>532</v>
      </c>
      <c r="AD5" s="331" t="s">
        <v>533</v>
      </c>
      <c r="AE5" s="45" t="s">
        <v>175</v>
      </c>
      <c r="AF5" s="45" t="s">
        <v>203</v>
      </c>
      <c r="AG5" s="45" t="s">
        <v>186</v>
      </c>
      <c r="AH5" s="45" t="s">
        <v>247</v>
      </c>
      <c r="AI5" s="45" t="s">
        <v>218</v>
      </c>
      <c r="AJ5" s="45" t="s">
        <v>246</v>
      </c>
      <c r="AK5" s="45" t="s">
        <v>348</v>
      </c>
      <c r="AL5" s="331" t="s">
        <v>673</v>
      </c>
      <c r="AM5" s="331" t="s">
        <v>668</v>
      </c>
      <c r="AN5" s="45" t="s">
        <v>175</v>
      </c>
      <c r="AO5" s="45" t="s">
        <v>203</v>
      </c>
      <c r="AP5" s="45" t="s">
        <v>186</v>
      </c>
      <c r="AQ5" s="45" t="s">
        <v>247</v>
      </c>
      <c r="AR5" s="45" t="s">
        <v>218</v>
      </c>
    </row>
    <row r="6" spans="1:44" s="16" customFormat="1" ht="12.75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81">
        <v>9</v>
      </c>
      <c r="J6" s="81">
        <v>10</v>
      </c>
      <c r="K6" s="81">
        <v>11</v>
      </c>
      <c r="L6" s="81">
        <v>12</v>
      </c>
      <c r="M6" s="81">
        <v>13</v>
      </c>
      <c r="N6" s="81">
        <v>14</v>
      </c>
      <c r="O6" s="81">
        <v>15</v>
      </c>
      <c r="P6" s="81">
        <v>16</v>
      </c>
      <c r="Q6" s="81">
        <v>17</v>
      </c>
      <c r="R6" s="81">
        <v>18</v>
      </c>
      <c r="S6" s="81">
        <v>19</v>
      </c>
      <c r="T6" s="81">
        <v>20</v>
      </c>
      <c r="U6" s="81">
        <v>21</v>
      </c>
      <c r="V6" s="81">
        <v>22</v>
      </c>
      <c r="W6" s="81">
        <v>23</v>
      </c>
      <c r="X6" s="81">
        <v>24</v>
      </c>
      <c r="Y6" s="81">
        <v>25</v>
      </c>
      <c r="Z6" s="81">
        <v>26</v>
      </c>
      <c r="AA6" s="81">
        <v>27</v>
      </c>
      <c r="AB6" s="81">
        <v>28</v>
      </c>
      <c r="AC6" s="81">
        <v>29</v>
      </c>
      <c r="AD6" s="81">
        <v>30</v>
      </c>
      <c r="AE6" s="81">
        <v>31</v>
      </c>
      <c r="AF6" s="81">
        <v>32</v>
      </c>
      <c r="AG6" s="81">
        <v>33</v>
      </c>
      <c r="AH6" s="81">
        <v>34</v>
      </c>
      <c r="AI6" s="81">
        <v>35</v>
      </c>
      <c r="AJ6" s="81">
        <v>36</v>
      </c>
      <c r="AK6" s="81">
        <v>37</v>
      </c>
      <c r="AL6" s="81">
        <v>38</v>
      </c>
      <c r="AM6" s="81">
        <v>39</v>
      </c>
      <c r="AN6" s="81">
        <v>40</v>
      </c>
      <c r="AO6" s="81">
        <v>41</v>
      </c>
      <c r="AP6" s="81">
        <v>42</v>
      </c>
      <c r="AQ6" s="81">
        <v>43</v>
      </c>
      <c r="AR6" s="81">
        <v>44</v>
      </c>
    </row>
    <row r="7" spans="1:44">
      <c r="A7" s="136"/>
      <c r="B7" s="59"/>
      <c r="C7" s="59"/>
      <c r="D7" s="59"/>
      <c r="E7" s="158"/>
      <c r="F7" s="158"/>
      <c r="G7" s="158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46"/>
      <c r="U7" s="150"/>
      <c r="V7" s="150"/>
      <c r="W7" s="150"/>
      <c r="X7" s="150"/>
      <c r="Y7" s="64"/>
      <c r="Z7" s="64"/>
      <c r="AA7" s="158"/>
      <c r="AB7" s="158"/>
      <c r="AC7" s="150"/>
      <c r="AD7" s="150"/>
      <c r="AE7" s="150"/>
      <c r="AF7" s="150"/>
      <c r="AG7" s="150"/>
      <c r="AH7" s="150"/>
      <c r="AI7" s="150"/>
      <c r="AJ7" s="158"/>
      <c r="AK7" s="158"/>
      <c r="AL7" s="150"/>
      <c r="AM7" s="150"/>
      <c r="AN7" s="150"/>
      <c r="AO7" s="150"/>
      <c r="AP7" s="150"/>
      <c r="AQ7" s="150"/>
      <c r="AR7" s="150"/>
    </row>
    <row r="8" spans="1:44" ht="14.25">
      <c r="A8" s="148" t="s">
        <v>2</v>
      </c>
      <c r="B8" s="149" t="s">
        <v>343</v>
      </c>
      <c r="C8" s="149"/>
      <c r="D8" s="149"/>
      <c r="E8" s="150"/>
      <c r="F8" s="150"/>
      <c r="G8" s="150"/>
      <c r="H8" s="150"/>
      <c r="I8" s="150"/>
      <c r="J8" s="150"/>
      <c r="K8" s="123"/>
      <c r="L8" s="123"/>
      <c r="M8" s="123"/>
      <c r="N8" s="123"/>
      <c r="O8" s="123"/>
      <c r="P8" s="150"/>
      <c r="Q8" s="123"/>
      <c r="R8" s="123"/>
      <c r="S8" s="123"/>
      <c r="T8" s="123"/>
      <c r="U8" s="123"/>
      <c r="V8" s="123"/>
      <c r="W8" s="123"/>
      <c r="X8" s="123"/>
      <c r="Y8" s="64"/>
      <c r="Z8" s="64"/>
      <c r="AA8" s="150"/>
      <c r="AB8" s="150"/>
      <c r="AC8" s="150"/>
      <c r="AD8" s="150"/>
      <c r="AE8" s="123"/>
      <c r="AF8" s="123"/>
      <c r="AG8" s="123"/>
      <c r="AH8" s="123"/>
      <c r="AI8" s="123"/>
      <c r="AJ8" s="150"/>
      <c r="AK8" s="150"/>
      <c r="AL8" s="150"/>
      <c r="AM8" s="150"/>
      <c r="AN8" s="123"/>
      <c r="AO8" s="123"/>
      <c r="AP8" s="123"/>
      <c r="AQ8" s="123"/>
      <c r="AR8" s="123"/>
    </row>
    <row r="9" spans="1:44">
      <c r="A9" s="136"/>
      <c r="B9" s="123"/>
      <c r="C9" s="123"/>
      <c r="D9" s="123"/>
      <c r="E9" s="150"/>
      <c r="F9" s="150"/>
      <c r="G9" s="150"/>
      <c r="H9" s="150"/>
      <c r="I9" s="150"/>
      <c r="J9" s="150"/>
      <c r="K9" s="123"/>
      <c r="L9" s="123"/>
      <c r="M9" s="123"/>
      <c r="N9" s="123"/>
      <c r="O9" s="123"/>
      <c r="P9" s="150"/>
      <c r="Q9" s="123"/>
      <c r="R9" s="123"/>
      <c r="S9" s="123"/>
      <c r="T9" s="123"/>
      <c r="U9" s="123"/>
      <c r="V9" s="123"/>
      <c r="W9" s="123"/>
      <c r="X9" s="123"/>
      <c r="Y9" s="64"/>
      <c r="Z9" s="64"/>
      <c r="AA9" s="150"/>
      <c r="AB9" s="150"/>
      <c r="AC9" s="150"/>
      <c r="AD9" s="150"/>
      <c r="AE9" s="123"/>
      <c r="AF9" s="123"/>
      <c r="AG9" s="123"/>
      <c r="AH9" s="123"/>
      <c r="AI9" s="123"/>
      <c r="AJ9" s="150"/>
      <c r="AK9" s="150"/>
      <c r="AL9" s="150"/>
      <c r="AM9" s="150"/>
      <c r="AN9" s="123"/>
      <c r="AO9" s="123"/>
      <c r="AP9" s="123"/>
      <c r="AQ9" s="123"/>
      <c r="AR9" s="123"/>
    </row>
    <row r="10" spans="1:44">
      <c r="A10" s="136">
        <v>1</v>
      </c>
      <c r="B10" s="59"/>
      <c r="C10" s="59"/>
      <c r="D10" s="59"/>
      <c r="E10" s="136"/>
      <c r="F10" s="136"/>
      <c r="G10" s="136"/>
      <c r="H10" s="136"/>
      <c r="I10" s="136"/>
      <c r="J10" s="136"/>
      <c r="K10" s="59"/>
      <c r="L10" s="59"/>
      <c r="M10" s="59"/>
      <c r="N10" s="59"/>
      <c r="O10" s="150">
        <f>L10+M10+N10</f>
        <v>0</v>
      </c>
      <c r="P10" s="136"/>
      <c r="Q10" s="59"/>
      <c r="R10" s="136"/>
      <c r="S10" s="136"/>
      <c r="T10" s="136"/>
      <c r="U10" s="150">
        <f>R10+S10+T10</f>
        <v>0</v>
      </c>
      <c r="V10" s="150">
        <f t="shared" ref="V10:Y12" si="0">K10-Q10</f>
        <v>0</v>
      </c>
      <c r="W10" s="150">
        <f t="shared" si="0"/>
        <v>0</v>
      </c>
      <c r="X10" s="150">
        <f t="shared" si="0"/>
        <v>0</v>
      </c>
      <c r="Y10" s="150">
        <f t="shared" si="0"/>
        <v>0</v>
      </c>
      <c r="Z10" s="150">
        <f>W10+X10+Y10</f>
        <v>0</v>
      </c>
      <c r="AA10" s="136"/>
      <c r="AB10" s="136"/>
      <c r="AC10" s="136"/>
      <c r="AD10" s="136"/>
      <c r="AE10" s="59"/>
      <c r="AF10" s="59"/>
      <c r="AG10" s="59"/>
      <c r="AH10" s="59"/>
      <c r="AI10" s="150">
        <f>AF10+AG10+AH10</f>
        <v>0</v>
      </c>
      <c r="AJ10" s="136"/>
      <c r="AK10" s="136"/>
      <c r="AL10" s="136"/>
      <c r="AM10" s="136"/>
      <c r="AN10" s="59"/>
      <c r="AO10" s="59"/>
      <c r="AP10" s="59"/>
      <c r="AQ10" s="59"/>
      <c r="AR10" s="150">
        <f>AO10+AP10+AQ10</f>
        <v>0</v>
      </c>
    </row>
    <row r="11" spans="1:44">
      <c r="A11" s="136">
        <v>2</v>
      </c>
      <c r="B11" s="59"/>
      <c r="C11" s="59"/>
      <c r="D11" s="59"/>
      <c r="E11" s="136"/>
      <c r="F11" s="136"/>
      <c r="G11" s="136"/>
      <c r="H11" s="136"/>
      <c r="I11" s="136"/>
      <c r="J11" s="136"/>
      <c r="K11" s="59"/>
      <c r="L11" s="59"/>
      <c r="M11" s="59"/>
      <c r="N11" s="59"/>
      <c r="O11" s="150">
        <f>L11+M11+N11</f>
        <v>0</v>
      </c>
      <c r="P11" s="136"/>
      <c r="Q11" s="59"/>
      <c r="R11" s="136"/>
      <c r="S11" s="136"/>
      <c r="T11" s="136"/>
      <c r="U11" s="150">
        <f>R11+S11+T11</f>
        <v>0</v>
      </c>
      <c r="V11" s="150">
        <f t="shared" si="0"/>
        <v>0</v>
      </c>
      <c r="W11" s="150">
        <f t="shared" si="0"/>
        <v>0</v>
      </c>
      <c r="X11" s="150">
        <f t="shared" si="0"/>
        <v>0</v>
      </c>
      <c r="Y11" s="150">
        <f t="shared" si="0"/>
        <v>0</v>
      </c>
      <c r="Z11" s="150">
        <f>W11+X11+Y11</f>
        <v>0</v>
      </c>
      <c r="AA11" s="136"/>
      <c r="AB11" s="136"/>
      <c r="AC11" s="136"/>
      <c r="AD11" s="136"/>
      <c r="AE11" s="59"/>
      <c r="AF11" s="59"/>
      <c r="AG11" s="59"/>
      <c r="AH11" s="59"/>
      <c r="AI11" s="150">
        <f>AF11+AG11+AH11</f>
        <v>0</v>
      </c>
      <c r="AJ11" s="136"/>
      <c r="AK11" s="136"/>
      <c r="AL11" s="136"/>
      <c r="AM11" s="136"/>
      <c r="AN11" s="59"/>
      <c r="AO11" s="59"/>
      <c r="AP11" s="59"/>
      <c r="AQ11" s="59"/>
      <c r="AR11" s="150">
        <f>AO11+AP11+AQ11</f>
        <v>0</v>
      </c>
    </row>
    <row r="12" spans="1:44">
      <c r="A12" s="136">
        <v>3</v>
      </c>
      <c r="B12" s="151"/>
      <c r="C12" s="151"/>
      <c r="D12" s="151"/>
      <c r="E12" s="136"/>
      <c r="F12" s="136"/>
      <c r="G12" s="136"/>
      <c r="H12" s="136"/>
      <c r="I12" s="136"/>
      <c r="J12" s="136"/>
      <c r="K12" s="59"/>
      <c r="L12" s="59"/>
      <c r="M12" s="59"/>
      <c r="N12" s="59"/>
      <c r="O12" s="150">
        <f>L12+M12+N12</f>
        <v>0</v>
      </c>
      <c r="P12" s="136"/>
      <c r="Q12" s="59"/>
      <c r="R12" s="136"/>
      <c r="S12" s="136"/>
      <c r="T12" s="136"/>
      <c r="U12" s="150">
        <f>R12+S12+T12</f>
        <v>0</v>
      </c>
      <c r="V12" s="150">
        <f t="shared" si="0"/>
        <v>0</v>
      </c>
      <c r="W12" s="150">
        <f t="shared" si="0"/>
        <v>0</v>
      </c>
      <c r="X12" s="150">
        <f t="shared" si="0"/>
        <v>0</v>
      </c>
      <c r="Y12" s="150">
        <f t="shared" si="0"/>
        <v>0</v>
      </c>
      <c r="Z12" s="150">
        <f>W12+X12+Y12</f>
        <v>0</v>
      </c>
      <c r="AA12" s="136"/>
      <c r="AB12" s="136"/>
      <c r="AC12" s="136"/>
      <c r="AD12" s="136"/>
      <c r="AE12" s="59"/>
      <c r="AF12" s="59"/>
      <c r="AG12" s="59"/>
      <c r="AH12" s="59"/>
      <c r="AI12" s="150">
        <f>AF12+AG12+AH12</f>
        <v>0</v>
      </c>
      <c r="AJ12" s="136"/>
      <c r="AK12" s="136"/>
      <c r="AL12" s="136"/>
      <c r="AM12" s="136"/>
      <c r="AN12" s="59"/>
      <c r="AO12" s="59"/>
      <c r="AP12" s="59"/>
      <c r="AQ12" s="59"/>
      <c r="AR12" s="150">
        <f>AO12+AP12+AQ12</f>
        <v>0</v>
      </c>
    </row>
    <row r="13" spans="1:44" s="153" customFormat="1" ht="14.25">
      <c r="A13" s="148"/>
      <c r="B13" s="156" t="s">
        <v>226</v>
      </c>
      <c r="C13" s="156"/>
      <c r="D13" s="152" t="s">
        <v>1</v>
      </c>
      <c r="E13" s="152" t="s">
        <v>1</v>
      </c>
      <c r="F13" s="152" t="s">
        <v>1</v>
      </c>
      <c r="G13" s="152" t="s">
        <v>1</v>
      </c>
      <c r="H13" s="152" t="s">
        <v>1</v>
      </c>
      <c r="I13" s="152" t="s">
        <v>1</v>
      </c>
      <c r="J13" s="152" t="s">
        <v>1</v>
      </c>
      <c r="K13" s="152">
        <f>SUM(K10:K12)</f>
        <v>0</v>
      </c>
      <c r="L13" s="152">
        <f>SUM(L10:L12)</f>
        <v>0</v>
      </c>
      <c r="M13" s="152">
        <f>SUM(M10:M12)</f>
        <v>0</v>
      </c>
      <c r="N13" s="152">
        <f>SUM(N10:N12)</f>
        <v>0</v>
      </c>
      <c r="O13" s="152">
        <f>SUM(O10:O12)</f>
        <v>0</v>
      </c>
      <c r="P13" s="152" t="s">
        <v>1</v>
      </c>
      <c r="Q13" s="152">
        <f t="shared" ref="Q13:Z13" si="1">SUM(Q10:Q12)</f>
        <v>0</v>
      </c>
      <c r="R13" s="152">
        <f t="shared" si="1"/>
        <v>0</v>
      </c>
      <c r="S13" s="152">
        <f t="shared" si="1"/>
        <v>0</v>
      </c>
      <c r="T13" s="152">
        <f t="shared" si="1"/>
        <v>0</v>
      </c>
      <c r="U13" s="152">
        <f t="shared" si="1"/>
        <v>0</v>
      </c>
      <c r="V13" s="152">
        <f t="shared" si="1"/>
        <v>0</v>
      </c>
      <c r="W13" s="152">
        <f t="shared" si="1"/>
        <v>0</v>
      </c>
      <c r="X13" s="152">
        <f t="shared" si="1"/>
        <v>0</v>
      </c>
      <c r="Y13" s="152">
        <f t="shared" si="1"/>
        <v>0</v>
      </c>
      <c r="Z13" s="152">
        <f t="shared" si="1"/>
        <v>0</v>
      </c>
      <c r="AA13" s="152"/>
      <c r="AB13" s="152"/>
      <c r="AC13" s="152" t="s">
        <v>1</v>
      </c>
      <c r="AD13" s="152" t="s">
        <v>1</v>
      </c>
      <c r="AE13" s="152">
        <f>SUM(AE10:AE12)</f>
        <v>0</v>
      </c>
      <c r="AF13" s="152">
        <f>SUM(AF10:AF12)</f>
        <v>0</v>
      </c>
      <c r="AG13" s="152">
        <f>SUM(AG10:AG12)</f>
        <v>0</v>
      </c>
      <c r="AH13" s="152">
        <f>SUM(AH10:AH12)</f>
        <v>0</v>
      </c>
      <c r="AI13" s="152">
        <f>SUM(AI10:AI12)</f>
        <v>0</v>
      </c>
      <c r="AJ13" s="152"/>
      <c r="AK13" s="152"/>
      <c r="AL13" s="152" t="s">
        <v>1</v>
      </c>
      <c r="AM13" s="152" t="s">
        <v>1</v>
      </c>
      <c r="AN13" s="152">
        <f>SUM(AN10:AN12)</f>
        <v>0</v>
      </c>
      <c r="AO13" s="152">
        <f>SUM(AO10:AO12)</f>
        <v>0</v>
      </c>
      <c r="AP13" s="152">
        <f>SUM(AP10:AP12)</f>
        <v>0</v>
      </c>
      <c r="AQ13" s="152">
        <f>SUM(AQ10:AQ12)</f>
        <v>0</v>
      </c>
      <c r="AR13" s="152">
        <f>SUM(AR10:AR12)</f>
        <v>0</v>
      </c>
    </row>
    <row r="14" spans="1:44" s="153" customFormat="1" ht="14.25">
      <c r="A14" s="148"/>
      <c r="B14" s="156"/>
      <c r="C14" s="156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</row>
    <row r="15" spans="1:44" ht="14.25">
      <c r="A15" s="148" t="s">
        <v>3</v>
      </c>
      <c r="B15" s="149" t="s">
        <v>283</v>
      </c>
      <c r="C15" s="149"/>
      <c r="D15" s="150"/>
      <c r="E15" s="150"/>
      <c r="F15" s="150"/>
      <c r="G15" s="150"/>
      <c r="H15" s="150"/>
      <c r="I15" s="150"/>
      <c r="J15" s="150"/>
      <c r="K15" s="123"/>
      <c r="L15" s="123"/>
      <c r="M15" s="123"/>
      <c r="N15" s="123"/>
      <c r="O15" s="123"/>
      <c r="P15" s="150"/>
      <c r="Q15" s="123"/>
      <c r="R15" s="123"/>
      <c r="S15" s="123"/>
      <c r="T15" s="123"/>
      <c r="U15" s="123"/>
      <c r="V15" s="123"/>
      <c r="W15" s="123"/>
      <c r="X15" s="123"/>
      <c r="Y15" s="64"/>
      <c r="Z15" s="64"/>
      <c r="AA15" s="150"/>
      <c r="AB15" s="150"/>
      <c r="AC15" s="150"/>
      <c r="AD15" s="150"/>
      <c r="AE15" s="123"/>
      <c r="AF15" s="123"/>
      <c r="AG15" s="123"/>
      <c r="AH15" s="123"/>
      <c r="AI15" s="123"/>
      <c r="AJ15" s="150"/>
      <c r="AK15" s="150"/>
      <c r="AL15" s="150"/>
      <c r="AM15" s="150"/>
      <c r="AN15" s="123"/>
      <c r="AO15" s="123"/>
      <c r="AP15" s="123"/>
      <c r="AQ15" s="123"/>
      <c r="AR15" s="123"/>
    </row>
    <row r="16" spans="1:44">
      <c r="A16" s="136"/>
      <c r="B16" s="123"/>
      <c r="C16" s="123"/>
      <c r="D16" s="150"/>
      <c r="E16" s="150"/>
      <c r="F16" s="150"/>
      <c r="G16" s="150"/>
      <c r="H16" s="150"/>
      <c r="I16" s="150"/>
      <c r="J16" s="150"/>
      <c r="K16" s="123"/>
      <c r="L16" s="123"/>
      <c r="M16" s="123"/>
      <c r="N16" s="123"/>
      <c r="O16" s="123"/>
      <c r="P16" s="150"/>
      <c r="Q16" s="123"/>
      <c r="R16" s="123"/>
      <c r="S16" s="123"/>
      <c r="T16" s="123"/>
      <c r="U16" s="123"/>
      <c r="V16" s="123"/>
      <c r="W16" s="123"/>
      <c r="X16" s="123"/>
      <c r="Y16" s="64"/>
      <c r="Z16" s="64"/>
      <c r="AA16" s="150"/>
      <c r="AB16" s="150"/>
      <c r="AC16" s="150"/>
      <c r="AD16" s="150"/>
      <c r="AE16" s="123"/>
      <c r="AF16" s="123"/>
      <c r="AG16" s="123"/>
      <c r="AH16" s="123"/>
      <c r="AI16" s="123"/>
      <c r="AJ16" s="150"/>
      <c r="AK16" s="150"/>
      <c r="AL16" s="150"/>
      <c r="AM16" s="150"/>
      <c r="AN16" s="123"/>
      <c r="AO16" s="123"/>
      <c r="AP16" s="123"/>
      <c r="AQ16" s="123"/>
      <c r="AR16" s="123"/>
    </row>
    <row r="17" spans="1:44">
      <c r="A17" s="136">
        <v>1</v>
      </c>
      <c r="B17" s="59"/>
      <c r="C17" s="59"/>
      <c r="D17" s="136"/>
      <c r="E17" s="136"/>
      <c r="F17" s="136"/>
      <c r="G17" s="136"/>
      <c r="H17" s="136"/>
      <c r="I17" s="136"/>
      <c r="J17" s="136"/>
      <c r="K17" s="59"/>
      <c r="L17" s="59"/>
      <c r="M17" s="59"/>
      <c r="N17" s="59"/>
      <c r="O17" s="150">
        <f>L17+M17+N17</f>
        <v>0</v>
      </c>
      <c r="P17" s="136"/>
      <c r="Q17" s="59"/>
      <c r="R17" s="136"/>
      <c r="S17" s="136"/>
      <c r="T17" s="136"/>
      <c r="U17" s="150">
        <f>R17+S17+T17</f>
        <v>0</v>
      </c>
      <c r="V17" s="150">
        <f t="shared" ref="V17:Y19" si="2">K17-Q17</f>
        <v>0</v>
      </c>
      <c r="W17" s="150">
        <f t="shared" si="2"/>
        <v>0</v>
      </c>
      <c r="X17" s="150">
        <f t="shared" si="2"/>
        <v>0</v>
      </c>
      <c r="Y17" s="150">
        <f t="shared" si="2"/>
        <v>0</v>
      </c>
      <c r="Z17" s="150">
        <f>W17+X17+Y17</f>
        <v>0</v>
      </c>
      <c r="AA17" s="136"/>
      <c r="AB17" s="136"/>
      <c r="AC17" s="136"/>
      <c r="AD17" s="136"/>
      <c r="AE17" s="59"/>
      <c r="AF17" s="59"/>
      <c r="AG17" s="59"/>
      <c r="AH17" s="59"/>
      <c r="AI17" s="150">
        <f>AF17+AG17+AH17</f>
        <v>0</v>
      </c>
      <c r="AJ17" s="136"/>
      <c r="AK17" s="136"/>
      <c r="AL17" s="136"/>
      <c r="AM17" s="136"/>
      <c r="AN17" s="59"/>
      <c r="AO17" s="59"/>
      <c r="AP17" s="59"/>
      <c r="AQ17" s="59"/>
      <c r="AR17" s="150">
        <f>AO17+AP17+AQ17</f>
        <v>0</v>
      </c>
    </row>
    <row r="18" spans="1:44">
      <c r="A18" s="136">
        <v>2</v>
      </c>
      <c r="B18" s="59"/>
      <c r="C18" s="59"/>
      <c r="D18" s="136"/>
      <c r="E18" s="136"/>
      <c r="F18" s="136"/>
      <c r="G18" s="136"/>
      <c r="H18" s="136"/>
      <c r="I18" s="136"/>
      <c r="J18" s="136"/>
      <c r="K18" s="59"/>
      <c r="L18" s="59"/>
      <c r="M18" s="59"/>
      <c r="N18" s="59"/>
      <c r="O18" s="150">
        <f>L18+M18+N18</f>
        <v>0</v>
      </c>
      <c r="P18" s="136"/>
      <c r="Q18" s="59"/>
      <c r="R18" s="136"/>
      <c r="S18" s="136"/>
      <c r="T18" s="136"/>
      <c r="U18" s="150">
        <f>R18+S18+T18</f>
        <v>0</v>
      </c>
      <c r="V18" s="150">
        <f t="shared" si="2"/>
        <v>0</v>
      </c>
      <c r="W18" s="150">
        <f t="shared" si="2"/>
        <v>0</v>
      </c>
      <c r="X18" s="150">
        <f t="shared" si="2"/>
        <v>0</v>
      </c>
      <c r="Y18" s="150">
        <f t="shared" si="2"/>
        <v>0</v>
      </c>
      <c r="Z18" s="150">
        <f>W18+X18+Y18</f>
        <v>0</v>
      </c>
      <c r="AA18" s="136"/>
      <c r="AB18" s="136"/>
      <c r="AC18" s="136"/>
      <c r="AD18" s="136"/>
      <c r="AE18" s="59"/>
      <c r="AF18" s="59"/>
      <c r="AG18" s="59"/>
      <c r="AH18" s="59"/>
      <c r="AI18" s="150">
        <f>AF18+AG18+AH18</f>
        <v>0</v>
      </c>
      <c r="AJ18" s="136"/>
      <c r="AK18" s="136"/>
      <c r="AL18" s="136"/>
      <c r="AM18" s="136"/>
      <c r="AN18" s="59"/>
      <c r="AO18" s="59"/>
      <c r="AP18" s="59"/>
      <c r="AQ18" s="59"/>
      <c r="AR18" s="150">
        <f>AO18+AP18+AQ18</f>
        <v>0</v>
      </c>
    </row>
    <row r="19" spans="1:44">
      <c r="A19" s="136">
        <v>3</v>
      </c>
      <c r="B19" s="151"/>
      <c r="C19" s="151"/>
      <c r="D19" s="136"/>
      <c r="E19" s="136"/>
      <c r="F19" s="136"/>
      <c r="G19" s="136"/>
      <c r="H19" s="136"/>
      <c r="I19" s="136"/>
      <c r="J19" s="136"/>
      <c r="K19" s="59"/>
      <c r="L19" s="59"/>
      <c r="M19" s="59"/>
      <c r="N19" s="59"/>
      <c r="O19" s="150">
        <f>L19+M19+N19</f>
        <v>0</v>
      </c>
      <c r="P19" s="136"/>
      <c r="Q19" s="59"/>
      <c r="R19" s="136"/>
      <c r="S19" s="136"/>
      <c r="T19" s="136"/>
      <c r="U19" s="150">
        <f>R19+S19+T19</f>
        <v>0</v>
      </c>
      <c r="V19" s="150">
        <f t="shared" si="2"/>
        <v>0</v>
      </c>
      <c r="W19" s="150">
        <f t="shared" si="2"/>
        <v>0</v>
      </c>
      <c r="X19" s="150">
        <f t="shared" si="2"/>
        <v>0</v>
      </c>
      <c r="Y19" s="150">
        <f t="shared" si="2"/>
        <v>0</v>
      </c>
      <c r="Z19" s="150">
        <f>W19+X19+Y19</f>
        <v>0</v>
      </c>
      <c r="AA19" s="136"/>
      <c r="AB19" s="136"/>
      <c r="AC19" s="136"/>
      <c r="AD19" s="136"/>
      <c r="AE19" s="59"/>
      <c r="AF19" s="59"/>
      <c r="AG19" s="59"/>
      <c r="AH19" s="59"/>
      <c r="AI19" s="150">
        <f>AF19+AG19+AH19</f>
        <v>0</v>
      </c>
      <c r="AJ19" s="136"/>
      <c r="AK19" s="136"/>
      <c r="AL19" s="136"/>
      <c r="AM19" s="136"/>
      <c r="AN19" s="59"/>
      <c r="AO19" s="59"/>
      <c r="AP19" s="59"/>
      <c r="AQ19" s="59"/>
      <c r="AR19" s="150">
        <f>AO19+AP19+AQ19</f>
        <v>0</v>
      </c>
    </row>
    <row r="20" spans="1:44" s="153" customFormat="1" ht="14.25">
      <c r="A20" s="148"/>
      <c r="B20" s="156" t="s">
        <v>226</v>
      </c>
      <c r="C20" s="156"/>
      <c r="D20" s="152" t="s">
        <v>1</v>
      </c>
      <c r="E20" s="152" t="s">
        <v>1</v>
      </c>
      <c r="F20" s="152" t="s">
        <v>1</v>
      </c>
      <c r="G20" s="152" t="s">
        <v>1</v>
      </c>
      <c r="H20" s="152" t="s">
        <v>1</v>
      </c>
      <c r="I20" s="152" t="s">
        <v>1</v>
      </c>
      <c r="J20" s="152" t="s">
        <v>1</v>
      </c>
      <c r="K20" s="152">
        <f>SUM(K17:K19)</f>
        <v>0</v>
      </c>
      <c r="L20" s="152">
        <f>SUM(L17:L19)</f>
        <v>0</v>
      </c>
      <c r="M20" s="152">
        <f>SUM(M17:M19)</f>
        <v>0</v>
      </c>
      <c r="N20" s="152">
        <f>SUM(N17:N19)</f>
        <v>0</v>
      </c>
      <c r="O20" s="152">
        <f>SUM(O17:O19)</f>
        <v>0</v>
      </c>
      <c r="P20" s="152" t="s">
        <v>1</v>
      </c>
      <c r="Q20" s="152">
        <f t="shared" ref="Q20:Z20" si="3">SUM(Q17:Q19)</f>
        <v>0</v>
      </c>
      <c r="R20" s="152">
        <f t="shared" si="3"/>
        <v>0</v>
      </c>
      <c r="S20" s="152">
        <f t="shared" si="3"/>
        <v>0</v>
      </c>
      <c r="T20" s="152">
        <f t="shared" si="3"/>
        <v>0</v>
      </c>
      <c r="U20" s="152">
        <f t="shared" si="3"/>
        <v>0</v>
      </c>
      <c r="V20" s="152">
        <f t="shared" si="3"/>
        <v>0</v>
      </c>
      <c r="W20" s="152">
        <f t="shared" si="3"/>
        <v>0</v>
      </c>
      <c r="X20" s="152">
        <f t="shared" si="3"/>
        <v>0</v>
      </c>
      <c r="Y20" s="152">
        <f t="shared" si="3"/>
        <v>0</v>
      </c>
      <c r="Z20" s="152">
        <f t="shared" si="3"/>
        <v>0</v>
      </c>
      <c r="AA20" s="152"/>
      <c r="AB20" s="152"/>
      <c r="AC20" s="152" t="s">
        <v>1</v>
      </c>
      <c r="AD20" s="152" t="s">
        <v>1</v>
      </c>
      <c r="AE20" s="152">
        <f>SUM(AE17:AE19)</f>
        <v>0</v>
      </c>
      <c r="AF20" s="152">
        <f>SUM(AF17:AF19)</f>
        <v>0</v>
      </c>
      <c r="AG20" s="152">
        <f>SUM(AG17:AG19)</f>
        <v>0</v>
      </c>
      <c r="AH20" s="152">
        <f>SUM(AH17:AH19)</f>
        <v>0</v>
      </c>
      <c r="AI20" s="152">
        <f>SUM(AI17:AI19)</f>
        <v>0</v>
      </c>
      <c r="AJ20" s="152"/>
      <c r="AK20" s="152"/>
      <c r="AL20" s="152" t="s">
        <v>1</v>
      </c>
      <c r="AM20" s="152" t="s">
        <v>1</v>
      </c>
      <c r="AN20" s="152">
        <f>SUM(AN17:AN19)</f>
        <v>0</v>
      </c>
      <c r="AO20" s="152">
        <f>SUM(AO17:AO19)</f>
        <v>0</v>
      </c>
      <c r="AP20" s="152">
        <f>SUM(AP17:AP19)</f>
        <v>0</v>
      </c>
      <c r="AQ20" s="152">
        <f>SUM(AQ17:AQ19)</f>
        <v>0</v>
      </c>
      <c r="AR20" s="152">
        <f>SUM(AR17:AR19)</f>
        <v>0</v>
      </c>
    </row>
    <row r="21" spans="1:44" s="153" customFormat="1" ht="14.25">
      <c r="A21" s="148"/>
      <c r="B21" s="156"/>
      <c r="C21" s="156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</row>
    <row r="22" spans="1:44" ht="14.25">
      <c r="A22" s="148" t="s">
        <v>4</v>
      </c>
      <c r="B22" s="149" t="s">
        <v>388</v>
      </c>
      <c r="C22" s="149"/>
      <c r="D22" s="158"/>
      <c r="E22" s="158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46"/>
      <c r="U22" s="150"/>
      <c r="V22" s="150"/>
      <c r="W22" s="150"/>
      <c r="X22" s="150"/>
      <c r="Y22" s="64"/>
      <c r="Z22" s="64"/>
      <c r="AA22" s="158"/>
      <c r="AB22" s="158"/>
      <c r="AC22" s="150"/>
      <c r="AD22" s="150"/>
      <c r="AE22" s="150"/>
      <c r="AF22" s="150"/>
      <c r="AG22" s="150"/>
      <c r="AH22" s="150"/>
      <c r="AI22" s="150"/>
      <c r="AJ22" s="158"/>
      <c r="AK22" s="158"/>
      <c r="AL22" s="150"/>
      <c r="AM22" s="150"/>
      <c r="AN22" s="150"/>
      <c r="AO22" s="150"/>
      <c r="AP22" s="150"/>
      <c r="AQ22" s="150"/>
      <c r="AR22" s="150"/>
    </row>
    <row r="23" spans="1:44" ht="12" customHeight="1">
      <c r="A23" s="136"/>
      <c r="B23" s="123" t="s">
        <v>95</v>
      </c>
      <c r="C23" s="123"/>
      <c r="D23" s="150"/>
      <c r="E23" s="150"/>
      <c r="F23" s="150"/>
      <c r="G23" s="150"/>
      <c r="H23" s="150"/>
      <c r="I23" s="150"/>
      <c r="J23" s="150"/>
      <c r="K23" s="123"/>
      <c r="L23" s="123"/>
      <c r="M23" s="123"/>
      <c r="N23" s="123"/>
      <c r="O23" s="123"/>
      <c r="P23" s="150"/>
      <c r="Q23" s="123"/>
      <c r="R23" s="123"/>
      <c r="S23" s="123"/>
      <c r="T23" s="123"/>
      <c r="U23" s="123"/>
      <c r="V23" s="123"/>
      <c r="W23" s="123"/>
      <c r="X23" s="123"/>
      <c r="Y23" s="64"/>
      <c r="Z23" s="64"/>
      <c r="AA23" s="150"/>
      <c r="AB23" s="150"/>
      <c r="AC23" s="150"/>
      <c r="AD23" s="150"/>
      <c r="AE23" s="123"/>
      <c r="AF23" s="123"/>
      <c r="AG23" s="123"/>
      <c r="AH23" s="123"/>
      <c r="AI23" s="123"/>
      <c r="AJ23" s="150"/>
      <c r="AK23" s="150"/>
      <c r="AL23" s="150"/>
      <c r="AM23" s="150"/>
      <c r="AN23" s="123"/>
      <c r="AO23" s="123"/>
      <c r="AP23" s="123"/>
      <c r="AQ23" s="123"/>
      <c r="AR23" s="123"/>
    </row>
    <row r="24" spans="1:44">
      <c r="A24" s="136"/>
      <c r="B24" s="123" t="s">
        <v>188</v>
      </c>
      <c r="C24" s="123"/>
      <c r="D24" s="150"/>
      <c r="E24" s="150"/>
      <c r="F24" s="150"/>
      <c r="G24" s="150"/>
      <c r="H24" s="150"/>
      <c r="I24" s="150"/>
      <c r="J24" s="150"/>
      <c r="K24" s="123"/>
      <c r="L24" s="123"/>
      <c r="M24" s="123"/>
      <c r="N24" s="123"/>
      <c r="O24" s="123"/>
      <c r="P24" s="150"/>
      <c r="Q24" s="123"/>
      <c r="R24" s="123"/>
      <c r="S24" s="123"/>
      <c r="T24" s="123"/>
      <c r="U24" s="123"/>
      <c r="V24" s="123"/>
      <c r="W24" s="123"/>
      <c r="X24" s="123"/>
      <c r="Y24" s="64"/>
      <c r="Z24" s="64"/>
      <c r="AA24" s="150"/>
      <c r="AB24" s="150"/>
      <c r="AC24" s="150"/>
      <c r="AD24" s="150"/>
      <c r="AE24" s="123"/>
      <c r="AF24" s="123"/>
      <c r="AG24" s="123"/>
      <c r="AH24" s="123"/>
      <c r="AI24" s="123"/>
      <c r="AJ24" s="150"/>
      <c r="AK24" s="150"/>
      <c r="AL24" s="150"/>
      <c r="AM24" s="150"/>
      <c r="AN24" s="123"/>
      <c r="AO24" s="123"/>
      <c r="AP24" s="123"/>
      <c r="AQ24" s="123"/>
      <c r="AR24" s="123"/>
    </row>
    <row r="25" spans="1:44">
      <c r="A25" s="136"/>
      <c r="B25" s="123" t="s">
        <v>189</v>
      </c>
      <c r="C25" s="123"/>
      <c r="D25" s="150"/>
      <c r="E25" s="150"/>
      <c r="F25" s="150"/>
      <c r="G25" s="150"/>
      <c r="H25" s="150"/>
      <c r="I25" s="150"/>
      <c r="J25" s="150"/>
      <c r="K25" s="123"/>
      <c r="L25" s="123"/>
      <c r="M25" s="123"/>
      <c r="N25" s="123"/>
      <c r="O25" s="123"/>
      <c r="P25" s="150"/>
      <c r="Q25" s="123"/>
      <c r="R25" s="123"/>
      <c r="S25" s="123"/>
      <c r="T25" s="123"/>
      <c r="U25" s="123"/>
      <c r="V25" s="123"/>
      <c r="W25" s="123"/>
      <c r="X25" s="123"/>
      <c r="Y25" s="64"/>
      <c r="Z25" s="64"/>
      <c r="AA25" s="150"/>
      <c r="AB25" s="150"/>
      <c r="AC25" s="150"/>
      <c r="AD25" s="150"/>
      <c r="AE25" s="123"/>
      <c r="AF25" s="123"/>
      <c r="AG25" s="123"/>
      <c r="AH25" s="123"/>
      <c r="AI25" s="123"/>
      <c r="AJ25" s="150"/>
      <c r="AK25" s="150"/>
      <c r="AL25" s="150"/>
      <c r="AM25" s="150"/>
      <c r="AN25" s="123"/>
      <c r="AO25" s="123"/>
      <c r="AP25" s="123"/>
      <c r="AQ25" s="123"/>
      <c r="AR25" s="123"/>
    </row>
    <row r="26" spans="1:44">
      <c r="A26" s="136">
        <v>1</v>
      </c>
      <c r="B26" s="59"/>
      <c r="C26" s="59"/>
      <c r="D26" s="136"/>
      <c r="E26" s="136"/>
      <c r="F26" s="136"/>
      <c r="G26" s="136"/>
      <c r="H26" s="136"/>
      <c r="I26" s="136"/>
      <c r="J26" s="136"/>
      <c r="K26" s="59"/>
      <c r="L26" s="59"/>
      <c r="M26" s="59"/>
      <c r="N26" s="59"/>
      <c r="O26" s="150">
        <f>L26+M26+N26</f>
        <v>0</v>
      </c>
      <c r="P26" s="136"/>
      <c r="Q26" s="59"/>
      <c r="R26" s="136"/>
      <c r="S26" s="136"/>
      <c r="T26" s="136"/>
      <c r="U26" s="150">
        <f>R26+S26+T26</f>
        <v>0</v>
      </c>
      <c r="V26" s="150">
        <f t="shared" ref="V26:Y28" si="4">K26-Q26</f>
        <v>0</v>
      </c>
      <c r="W26" s="150">
        <f t="shared" si="4"/>
        <v>0</v>
      </c>
      <c r="X26" s="150">
        <f t="shared" si="4"/>
        <v>0</v>
      </c>
      <c r="Y26" s="150">
        <f t="shared" si="4"/>
        <v>0</v>
      </c>
      <c r="Z26" s="150">
        <f>W26+X26+Y26</f>
        <v>0</v>
      </c>
      <c r="AA26" s="136"/>
      <c r="AB26" s="136"/>
      <c r="AC26" s="136"/>
      <c r="AD26" s="136"/>
      <c r="AE26" s="59"/>
      <c r="AF26" s="59"/>
      <c r="AG26" s="59"/>
      <c r="AH26" s="59"/>
      <c r="AI26" s="150">
        <f>AF26+AG26+AH26</f>
        <v>0</v>
      </c>
      <c r="AJ26" s="136"/>
      <c r="AK26" s="136"/>
      <c r="AL26" s="136"/>
      <c r="AM26" s="136"/>
      <c r="AN26" s="59"/>
      <c r="AO26" s="59"/>
      <c r="AP26" s="59"/>
      <c r="AQ26" s="59"/>
      <c r="AR26" s="150">
        <f>AO26+AP26+AQ26</f>
        <v>0</v>
      </c>
    </row>
    <row r="27" spans="1:44">
      <c r="A27" s="136">
        <v>2</v>
      </c>
      <c r="B27" s="59"/>
      <c r="C27" s="59"/>
      <c r="D27" s="136"/>
      <c r="E27" s="136"/>
      <c r="F27" s="136"/>
      <c r="G27" s="136"/>
      <c r="H27" s="136"/>
      <c r="I27" s="136"/>
      <c r="J27" s="136"/>
      <c r="K27" s="59"/>
      <c r="L27" s="59"/>
      <c r="M27" s="59"/>
      <c r="N27" s="59"/>
      <c r="O27" s="150">
        <f>L27+M27+N27</f>
        <v>0</v>
      </c>
      <c r="P27" s="136"/>
      <c r="Q27" s="59"/>
      <c r="R27" s="136"/>
      <c r="S27" s="136"/>
      <c r="T27" s="136"/>
      <c r="U27" s="150">
        <f>R27+S27+T27</f>
        <v>0</v>
      </c>
      <c r="V27" s="150">
        <f t="shared" si="4"/>
        <v>0</v>
      </c>
      <c r="W27" s="150">
        <f t="shared" si="4"/>
        <v>0</v>
      </c>
      <c r="X27" s="150">
        <f t="shared" si="4"/>
        <v>0</v>
      </c>
      <c r="Y27" s="150">
        <f t="shared" si="4"/>
        <v>0</v>
      </c>
      <c r="Z27" s="150">
        <f>W27+X27+Y27</f>
        <v>0</v>
      </c>
      <c r="AA27" s="136"/>
      <c r="AB27" s="136"/>
      <c r="AC27" s="136"/>
      <c r="AD27" s="136"/>
      <c r="AE27" s="59"/>
      <c r="AF27" s="59"/>
      <c r="AG27" s="59"/>
      <c r="AH27" s="59"/>
      <c r="AI27" s="150">
        <f>AF27+AG27+AH27</f>
        <v>0</v>
      </c>
      <c r="AJ27" s="136"/>
      <c r="AK27" s="136"/>
      <c r="AL27" s="136"/>
      <c r="AM27" s="136"/>
      <c r="AN27" s="59"/>
      <c r="AO27" s="59"/>
      <c r="AP27" s="59"/>
      <c r="AQ27" s="59"/>
      <c r="AR27" s="150">
        <f>AO27+AP27+AQ27</f>
        <v>0</v>
      </c>
    </row>
    <row r="28" spans="1:44">
      <c r="A28" s="136">
        <v>3</v>
      </c>
      <c r="B28" s="151"/>
      <c r="C28" s="151"/>
      <c r="D28" s="136"/>
      <c r="E28" s="136"/>
      <c r="F28" s="136"/>
      <c r="G28" s="136"/>
      <c r="H28" s="136"/>
      <c r="I28" s="136"/>
      <c r="J28" s="136"/>
      <c r="K28" s="59"/>
      <c r="L28" s="59"/>
      <c r="M28" s="59"/>
      <c r="N28" s="59"/>
      <c r="O28" s="150">
        <f>L28+M28+N28</f>
        <v>0</v>
      </c>
      <c r="P28" s="136"/>
      <c r="Q28" s="59"/>
      <c r="R28" s="136"/>
      <c r="S28" s="136"/>
      <c r="T28" s="136"/>
      <c r="U28" s="150">
        <f>R28+S28+T28</f>
        <v>0</v>
      </c>
      <c r="V28" s="150">
        <f t="shared" si="4"/>
        <v>0</v>
      </c>
      <c r="W28" s="150">
        <f t="shared" si="4"/>
        <v>0</v>
      </c>
      <c r="X28" s="150">
        <f t="shared" si="4"/>
        <v>0</v>
      </c>
      <c r="Y28" s="150">
        <f t="shared" si="4"/>
        <v>0</v>
      </c>
      <c r="Z28" s="150">
        <f>W28+X28+Y28</f>
        <v>0</v>
      </c>
      <c r="AA28" s="136"/>
      <c r="AB28" s="136"/>
      <c r="AC28" s="136"/>
      <c r="AD28" s="136"/>
      <c r="AE28" s="59"/>
      <c r="AF28" s="59"/>
      <c r="AG28" s="59"/>
      <c r="AH28" s="59"/>
      <c r="AI28" s="150">
        <f>AF28+AG28+AH28</f>
        <v>0</v>
      </c>
      <c r="AJ28" s="136"/>
      <c r="AK28" s="136"/>
      <c r="AL28" s="136"/>
      <c r="AM28" s="136"/>
      <c r="AN28" s="59"/>
      <c r="AO28" s="59"/>
      <c r="AP28" s="59"/>
      <c r="AQ28" s="59"/>
      <c r="AR28" s="150">
        <f>AO28+AP28+AQ28</f>
        <v>0</v>
      </c>
    </row>
    <row r="29" spans="1:44" s="153" customFormat="1" ht="27">
      <c r="A29" s="148"/>
      <c r="B29" s="156" t="s">
        <v>190</v>
      </c>
      <c r="C29" s="156"/>
      <c r="D29" s="152" t="s">
        <v>1</v>
      </c>
      <c r="E29" s="152" t="s">
        <v>1</v>
      </c>
      <c r="F29" s="152" t="s">
        <v>1</v>
      </c>
      <c r="G29" s="152" t="s">
        <v>1</v>
      </c>
      <c r="H29" s="152" t="s">
        <v>1</v>
      </c>
      <c r="I29" s="152" t="s">
        <v>1</v>
      </c>
      <c r="J29" s="152" t="s">
        <v>1</v>
      </c>
      <c r="K29" s="152">
        <f>SUM(K26:K28)</f>
        <v>0</v>
      </c>
      <c r="L29" s="152">
        <f t="shared" ref="L29:T29" si="5">SUM(L26:L28)</f>
        <v>0</v>
      </c>
      <c r="M29" s="152">
        <f t="shared" si="5"/>
        <v>0</v>
      </c>
      <c r="N29" s="152">
        <f t="shared" si="5"/>
        <v>0</v>
      </c>
      <c r="O29" s="152">
        <f t="shared" si="5"/>
        <v>0</v>
      </c>
      <c r="P29" s="152" t="s">
        <v>1</v>
      </c>
      <c r="Q29" s="152">
        <f t="shared" si="5"/>
        <v>0</v>
      </c>
      <c r="R29" s="152">
        <f t="shared" si="5"/>
        <v>0</v>
      </c>
      <c r="S29" s="152">
        <f t="shared" si="5"/>
        <v>0</v>
      </c>
      <c r="T29" s="152">
        <f t="shared" si="5"/>
        <v>0</v>
      </c>
      <c r="U29" s="152">
        <f t="shared" ref="U29:Z29" si="6">SUM(U26:U28)</f>
        <v>0</v>
      </c>
      <c r="V29" s="152">
        <f t="shared" si="6"/>
        <v>0</v>
      </c>
      <c r="W29" s="152">
        <f t="shared" si="6"/>
        <v>0</v>
      </c>
      <c r="X29" s="152">
        <f t="shared" si="6"/>
        <v>0</v>
      </c>
      <c r="Y29" s="152">
        <f t="shared" si="6"/>
        <v>0</v>
      </c>
      <c r="Z29" s="152">
        <f t="shared" si="6"/>
        <v>0</v>
      </c>
      <c r="AA29" s="152"/>
      <c r="AB29" s="152"/>
      <c r="AC29" s="152" t="s">
        <v>1</v>
      </c>
      <c r="AD29" s="152" t="s">
        <v>1</v>
      </c>
      <c r="AE29" s="152">
        <f>SUM(AE26:AE28)</f>
        <v>0</v>
      </c>
      <c r="AF29" s="152">
        <f>SUM(AF26:AF28)</f>
        <v>0</v>
      </c>
      <c r="AG29" s="152">
        <f>SUM(AG26:AG28)</f>
        <v>0</v>
      </c>
      <c r="AH29" s="152">
        <f>SUM(AH26:AH28)</f>
        <v>0</v>
      </c>
      <c r="AI29" s="152">
        <f>SUM(AI26:AI28)</f>
        <v>0</v>
      </c>
      <c r="AJ29" s="152"/>
      <c r="AK29" s="152"/>
      <c r="AL29" s="152" t="s">
        <v>1</v>
      </c>
      <c r="AM29" s="152" t="s">
        <v>1</v>
      </c>
      <c r="AN29" s="152">
        <f>SUM(AN26:AN28)</f>
        <v>0</v>
      </c>
      <c r="AO29" s="152">
        <f>SUM(AO26:AO28)</f>
        <v>0</v>
      </c>
      <c r="AP29" s="152">
        <f>SUM(AP26:AP28)</f>
        <v>0</v>
      </c>
      <c r="AQ29" s="152">
        <f>SUM(AQ26:AQ28)</f>
        <v>0</v>
      </c>
      <c r="AR29" s="152">
        <f>SUM(AR26:AR28)</f>
        <v>0</v>
      </c>
    </row>
    <row r="30" spans="1:44">
      <c r="A30" s="136"/>
      <c r="B30" s="123" t="s">
        <v>189</v>
      </c>
      <c r="C30" s="123"/>
      <c r="D30" s="150"/>
      <c r="E30" s="150"/>
      <c r="F30" s="150"/>
      <c r="G30" s="150"/>
      <c r="H30" s="150"/>
      <c r="I30" s="150"/>
      <c r="J30" s="150"/>
      <c r="K30" s="123"/>
      <c r="L30" s="123"/>
      <c r="M30" s="123"/>
      <c r="N30" s="123"/>
      <c r="O30" s="123"/>
      <c r="P30" s="150"/>
      <c r="Q30" s="123"/>
      <c r="R30" s="123"/>
      <c r="S30" s="123"/>
      <c r="T30" s="123"/>
      <c r="U30" s="123"/>
      <c r="V30" s="123"/>
      <c r="W30" s="123"/>
      <c r="X30" s="123"/>
      <c r="Y30" s="64"/>
      <c r="Z30" s="64"/>
      <c r="AA30" s="150"/>
      <c r="AB30" s="150"/>
      <c r="AC30" s="150"/>
      <c r="AD30" s="150"/>
      <c r="AE30" s="123"/>
      <c r="AF30" s="123"/>
      <c r="AG30" s="123"/>
      <c r="AH30" s="123"/>
      <c r="AI30" s="123"/>
      <c r="AJ30" s="150"/>
      <c r="AK30" s="150"/>
      <c r="AL30" s="150"/>
      <c r="AM30" s="150"/>
      <c r="AN30" s="123"/>
      <c r="AO30" s="123"/>
      <c r="AP30" s="123"/>
      <c r="AQ30" s="123"/>
      <c r="AR30" s="123"/>
    </row>
    <row r="31" spans="1:44">
      <c r="A31" s="136">
        <v>1</v>
      </c>
      <c r="B31" s="59"/>
      <c r="C31" s="59"/>
      <c r="D31" s="136"/>
      <c r="E31" s="136"/>
      <c r="F31" s="136"/>
      <c r="G31" s="136"/>
      <c r="H31" s="136"/>
      <c r="I31" s="136"/>
      <c r="J31" s="136"/>
      <c r="K31" s="59"/>
      <c r="L31" s="59"/>
      <c r="M31" s="59"/>
      <c r="N31" s="59"/>
      <c r="O31" s="150">
        <f>L31+M31+N31</f>
        <v>0</v>
      </c>
      <c r="P31" s="136"/>
      <c r="Q31" s="59"/>
      <c r="R31" s="136"/>
      <c r="S31" s="136"/>
      <c r="T31" s="136"/>
      <c r="U31" s="150">
        <f>R31+S31+T31</f>
        <v>0</v>
      </c>
      <c r="V31" s="150">
        <f t="shared" ref="V31:Y33" si="7">K31-Q31</f>
        <v>0</v>
      </c>
      <c r="W31" s="150">
        <f t="shared" si="7"/>
        <v>0</v>
      </c>
      <c r="X31" s="150">
        <f t="shared" si="7"/>
        <v>0</v>
      </c>
      <c r="Y31" s="150">
        <f t="shared" si="7"/>
        <v>0</v>
      </c>
      <c r="Z31" s="150">
        <f>W31+X31+Y31</f>
        <v>0</v>
      </c>
      <c r="AA31" s="136"/>
      <c r="AB31" s="136"/>
      <c r="AC31" s="136"/>
      <c r="AD31" s="136"/>
      <c r="AE31" s="59"/>
      <c r="AF31" s="59"/>
      <c r="AG31" s="59"/>
      <c r="AH31" s="59"/>
      <c r="AI31" s="150">
        <f>AF31+AG31+AH31</f>
        <v>0</v>
      </c>
      <c r="AJ31" s="136"/>
      <c r="AK31" s="136"/>
      <c r="AL31" s="136"/>
      <c r="AM31" s="136"/>
      <c r="AN31" s="59"/>
      <c r="AO31" s="59"/>
      <c r="AP31" s="59"/>
      <c r="AQ31" s="59"/>
      <c r="AR31" s="150">
        <f>AO31+AP31+AQ31</f>
        <v>0</v>
      </c>
    </row>
    <row r="32" spans="1:44">
      <c r="A32" s="136">
        <v>2</v>
      </c>
      <c r="B32" s="59"/>
      <c r="C32" s="59"/>
      <c r="D32" s="136"/>
      <c r="E32" s="136"/>
      <c r="F32" s="136"/>
      <c r="G32" s="136"/>
      <c r="H32" s="136"/>
      <c r="I32" s="136"/>
      <c r="J32" s="136"/>
      <c r="K32" s="59"/>
      <c r="L32" s="59"/>
      <c r="M32" s="59"/>
      <c r="N32" s="59"/>
      <c r="O32" s="150">
        <f>L32+M32+N32</f>
        <v>0</v>
      </c>
      <c r="P32" s="136"/>
      <c r="Q32" s="59"/>
      <c r="R32" s="136"/>
      <c r="S32" s="136"/>
      <c r="T32" s="136"/>
      <c r="U32" s="150">
        <f>R32+S32+T32</f>
        <v>0</v>
      </c>
      <c r="V32" s="150">
        <f t="shared" si="7"/>
        <v>0</v>
      </c>
      <c r="W32" s="150">
        <f t="shared" si="7"/>
        <v>0</v>
      </c>
      <c r="X32" s="150">
        <f t="shared" si="7"/>
        <v>0</v>
      </c>
      <c r="Y32" s="150">
        <f t="shared" si="7"/>
        <v>0</v>
      </c>
      <c r="Z32" s="150">
        <f>W32+X32+Y32</f>
        <v>0</v>
      </c>
      <c r="AA32" s="136"/>
      <c r="AB32" s="136"/>
      <c r="AC32" s="136"/>
      <c r="AD32" s="136"/>
      <c r="AE32" s="59"/>
      <c r="AF32" s="59"/>
      <c r="AG32" s="59"/>
      <c r="AH32" s="59"/>
      <c r="AI32" s="150">
        <f>AF32+AG32+AH32</f>
        <v>0</v>
      </c>
      <c r="AJ32" s="136"/>
      <c r="AK32" s="136"/>
      <c r="AL32" s="136"/>
      <c r="AM32" s="136"/>
      <c r="AN32" s="59"/>
      <c r="AO32" s="59"/>
      <c r="AP32" s="59"/>
      <c r="AQ32" s="59"/>
      <c r="AR32" s="150">
        <f>AO32+AP32+AQ32</f>
        <v>0</v>
      </c>
    </row>
    <row r="33" spans="1:44">
      <c r="A33" s="136">
        <v>3</v>
      </c>
      <c r="B33" s="151"/>
      <c r="C33" s="151"/>
      <c r="D33" s="136"/>
      <c r="E33" s="136"/>
      <c r="F33" s="136"/>
      <c r="G33" s="136"/>
      <c r="H33" s="136"/>
      <c r="I33" s="136"/>
      <c r="J33" s="136"/>
      <c r="K33" s="59"/>
      <c r="L33" s="59"/>
      <c r="M33" s="59"/>
      <c r="N33" s="59"/>
      <c r="O33" s="150">
        <f>L33+M33+N33</f>
        <v>0</v>
      </c>
      <c r="P33" s="136"/>
      <c r="Q33" s="59"/>
      <c r="R33" s="136"/>
      <c r="S33" s="136"/>
      <c r="T33" s="136"/>
      <c r="U33" s="150">
        <f>R33+S33+T33</f>
        <v>0</v>
      </c>
      <c r="V33" s="150">
        <f t="shared" si="7"/>
        <v>0</v>
      </c>
      <c r="W33" s="150">
        <f t="shared" si="7"/>
        <v>0</v>
      </c>
      <c r="X33" s="150">
        <f t="shared" si="7"/>
        <v>0</v>
      </c>
      <c r="Y33" s="150">
        <f t="shared" si="7"/>
        <v>0</v>
      </c>
      <c r="Z33" s="150">
        <f>W33+X33+Y33</f>
        <v>0</v>
      </c>
      <c r="AA33" s="136"/>
      <c r="AB33" s="136"/>
      <c r="AC33" s="136"/>
      <c r="AD33" s="136"/>
      <c r="AE33" s="59"/>
      <c r="AF33" s="59"/>
      <c r="AG33" s="59"/>
      <c r="AH33" s="59"/>
      <c r="AI33" s="150">
        <f>AF33+AG33+AH33</f>
        <v>0</v>
      </c>
      <c r="AJ33" s="136"/>
      <c r="AK33" s="136"/>
      <c r="AL33" s="136"/>
      <c r="AM33" s="136"/>
      <c r="AN33" s="59"/>
      <c r="AO33" s="59"/>
      <c r="AP33" s="59"/>
      <c r="AQ33" s="59"/>
      <c r="AR33" s="150">
        <f>AO33+AP33+AQ33</f>
        <v>0</v>
      </c>
    </row>
    <row r="34" spans="1:44" s="153" customFormat="1" ht="27">
      <c r="A34" s="148"/>
      <c r="B34" s="156" t="s">
        <v>190</v>
      </c>
      <c r="C34" s="156"/>
      <c r="D34" s="152" t="s">
        <v>1</v>
      </c>
      <c r="E34" s="152" t="s">
        <v>1</v>
      </c>
      <c r="F34" s="152" t="s">
        <v>1</v>
      </c>
      <c r="G34" s="152" t="s">
        <v>1</v>
      </c>
      <c r="H34" s="152" t="s">
        <v>1</v>
      </c>
      <c r="I34" s="152" t="s">
        <v>1</v>
      </c>
      <c r="J34" s="152" t="s">
        <v>1</v>
      </c>
      <c r="K34" s="152">
        <f t="shared" ref="K34:T34" si="8">SUM(K31:K33)</f>
        <v>0</v>
      </c>
      <c r="L34" s="152">
        <f t="shared" si="8"/>
        <v>0</v>
      </c>
      <c r="M34" s="152">
        <f t="shared" si="8"/>
        <v>0</v>
      </c>
      <c r="N34" s="152">
        <f t="shared" si="8"/>
        <v>0</v>
      </c>
      <c r="O34" s="152">
        <f t="shared" si="8"/>
        <v>0</v>
      </c>
      <c r="P34" s="152" t="s">
        <v>1</v>
      </c>
      <c r="Q34" s="152">
        <f t="shared" si="8"/>
        <v>0</v>
      </c>
      <c r="R34" s="152">
        <f t="shared" si="8"/>
        <v>0</v>
      </c>
      <c r="S34" s="152">
        <f t="shared" si="8"/>
        <v>0</v>
      </c>
      <c r="T34" s="152">
        <f t="shared" si="8"/>
        <v>0</v>
      </c>
      <c r="U34" s="152">
        <f t="shared" ref="U34:Z34" si="9">SUM(U31:U33)</f>
        <v>0</v>
      </c>
      <c r="V34" s="152">
        <f t="shared" si="9"/>
        <v>0</v>
      </c>
      <c r="W34" s="152">
        <f t="shared" si="9"/>
        <v>0</v>
      </c>
      <c r="X34" s="152">
        <f t="shared" si="9"/>
        <v>0</v>
      </c>
      <c r="Y34" s="152">
        <f t="shared" si="9"/>
        <v>0</v>
      </c>
      <c r="Z34" s="152">
        <f t="shared" si="9"/>
        <v>0</v>
      </c>
      <c r="AA34" s="152"/>
      <c r="AB34" s="152"/>
      <c r="AC34" s="152" t="s">
        <v>1</v>
      </c>
      <c r="AD34" s="152" t="s">
        <v>1</v>
      </c>
      <c r="AE34" s="152">
        <f>SUM(AE31:AE33)</f>
        <v>0</v>
      </c>
      <c r="AF34" s="152">
        <f>SUM(AF31:AF33)</f>
        <v>0</v>
      </c>
      <c r="AG34" s="152">
        <f>SUM(AG31:AG33)</f>
        <v>0</v>
      </c>
      <c r="AH34" s="152">
        <f>SUM(AH31:AH33)</f>
        <v>0</v>
      </c>
      <c r="AI34" s="152">
        <f>SUM(AI31:AI33)</f>
        <v>0</v>
      </c>
      <c r="AJ34" s="152"/>
      <c r="AK34" s="152"/>
      <c r="AL34" s="152" t="s">
        <v>1</v>
      </c>
      <c r="AM34" s="152" t="s">
        <v>1</v>
      </c>
      <c r="AN34" s="152">
        <f>SUM(AN31:AN33)</f>
        <v>0</v>
      </c>
      <c r="AO34" s="152">
        <f>SUM(AO31:AO33)</f>
        <v>0</v>
      </c>
      <c r="AP34" s="152">
        <f>SUM(AP31:AP33)</f>
        <v>0</v>
      </c>
      <c r="AQ34" s="152">
        <f>SUM(AQ31:AQ33)</f>
        <v>0</v>
      </c>
      <c r="AR34" s="152">
        <f>SUM(AR31:AR33)</f>
        <v>0</v>
      </c>
    </row>
    <row r="35" spans="1:44" s="153" customFormat="1" ht="27">
      <c r="A35" s="148"/>
      <c r="B35" s="156" t="s">
        <v>205</v>
      </c>
      <c r="C35" s="156"/>
      <c r="D35" s="152" t="s">
        <v>1</v>
      </c>
      <c r="E35" s="152" t="s">
        <v>1</v>
      </c>
      <c r="F35" s="152" t="s">
        <v>1</v>
      </c>
      <c r="G35" s="152" t="s">
        <v>1</v>
      </c>
      <c r="H35" s="152" t="s">
        <v>1</v>
      </c>
      <c r="I35" s="152" t="s">
        <v>1</v>
      </c>
      <c r="J35" s="152" t="s">
        <v>1</v>
      </c>
      <c r="K35" s="152">
        <f>K29+K34</f>
        <v>0</v>
      </c>
      <c r="L35" s="152">
        <f t="shared" ref="L35:T35" si="10">L29+L34</f>
        <v>0</v>
      </c>
      <c r="M35" s="152">
        <f t="shared" si="10"/>
        <v>0</v>
      </c>
      <c r="N35" s="152">
        <f t="shared" si="10"/>
        <v>0</v>
      </c>
      <c r="O35" s="152">
        <f t="shared" si="10"/>
        <v>0</v>
      </c>
      <c r="P35" s="152" t="s">
        <v>1</v>
      </c>
      <c r="Q35" s="152">
        <f t="shared" si="10"/>
        <v>0</v>
      </c>
      <c r="R35" s="152">
        <f t="shared" si="10"/>
        <v>0</v>
      </c>
      <c r="S35" s="152">
        <f t="shared" si="10"/>
        <v>0</v>
      </c>
      <c r="T35" s="152">
        <f t="shared" si="10"/>
        <v>0</v>
      </c>
      <c r="U35" s="152">
        <f t="shared" ref="U35:Z35" si="11">U29+U34</f>
        <v>0</v>
      </c>
      <c r="V35" s="152">
        <f t="shared" si="11"/>
        <v>0</v>
      </c>
      <c r="W35" s="152">
        <f t="shared" si="11"/>
        <v>0</v>
      </c>
      <c r="X35" s="152">
        <f t="shared" si="11"/>
        <v>0</v>
      </c>
      <c r="Y35" s="152">
        <f t="shared" si="11"/>
        <v>0</v>
      </c>
      <c r="Z35" s="152">
        <f t="shared" si="11"/>
        <v>0</v>
      </c>
      <c r="AA35" s="152"/>
      <c r="AB35" s="152"/>
      <c r="AC35" s="152" t="s">
        <v>1</v>
      </c>
      <c r="AD35" s="152" t="s">
        <v>1</v>
      </c>
      <c r="AE35" s="152">
        <f>AE29+AE34</f>
        <v>0</v>
      </c>
      <c r="AF35" s="152">
        <f>AF29+AF34</f>
        <v>0</v>
      </c>
      <c r="AG35" s="152">
        <f>AG29+AG34</f>
        <v>0</v>
      </c>
      <c r="AH35" s="152">
        <f>AH29+AH34</f>
        <v>0</v>
      </c>
      <c r="AI35" s="152">
        <f>AI29+AI34</f>
        <v>0</v>
      </c>
      <c r="AJ35" s="152"/>
      <c r="AK35" s="152"/>
      <c r="AL35" s="152" t="s">
        <v>1</v>
      </c>
      <c r="AM35" s="152" t="s">
        <v>1</v>
      </c>
      <c r="AN35" s="152">
        <f>AN29+AN34</f>
        <v>0</v>
      </c>
      <c r="AO35" s="152">
        <f>AO29+AO34</f>
        <v>0</v>
      </c>
      <c r="AP35" s="152">
        <f>AP29+AP34</f>
        <v>0</v>
      </c>
      <c r="AQ35" s="152">
        <f>AQ29+AQ34</f>
        <v>0</v>
      </c>
      <c r="AR35" s="152">
        <f>AR29+AR34</f>
        <v>0</v>
      </c>
    </row>
    <row r="36" spans="1:44">
      <c r="A36" s="136"/>
      <c r="B36" s="151"/>
      <c r="C36" s="151"/>
      <c r="D36" s="158"/>
      <c r="E36" s="158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46"/>
      <c r="U36" s="150"/>
      <c r="V36" s="150"/>
      <c r="W36" s="150"/>
      <c r="X36" s="150"/>
      <c r="Y36" s="64"/>
      <c r="Z36" s="64"/>
      <c r="AA36" s="158"/>
      <c r="AB36" s="158"/>
      <c r="AC36" s="150"/>
      <c r="AD36" s="150"/>
      <c r="AE36" s="150"/>
      <c r="AF36" s="150"/>
      <c r="AG36" s="150"/>
      <c r="AH36" s="150"/>
      <c r="AI36" s="150"/>
      <c r="AJ36" s="158"/>
      <c r="AK36" s="158"/>
      <c r="AL36" s="150"/>
      <c r="AM36" s="150"/>
      <c r="AN36" s="150"/>
      <c r="AO36" s="150"/>
      <c r="AP36" s="150"/>
      <c r="AQ36" s="150"/>
      <c r="AR36" s="150"/>
    </row>
    <row r="37" spans="1:44" ht="27">
      <c r="A37" s="148" t="s">
        <v>285</v>
      </c>
      <c r="B37" s="149" t="s">
        <v>386</v>
      </c>
      <c r="C37" s="149"/>
      <c r="D37" s="158"/>
      <c r="E37" s="158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46"/>
      <c r="U37" s="150"/>
      <c r="V37" s="150"/>
      <c r="W37" s="150"/>
      <c r="X37" s="150"/>
      <c r="Y37" s="64"/>
      <c r="Z37" s="64"/>
      <c r="AA37" s="158"/>
      <c r="AB37" s="158"/>
      <c r="AC37" s="150"/>
      <c r="AD37" s="150"/>
      <c r="AE37" s="150"/>
      <c r="AF37" s="150"/>
      <c r="AG37" s="150"/>
      <c r="AH37" s="150"/>
      <c r="AI37" s="150"/>
      <c r="AJ37" s="158"/>
      <c r="AK37" s="158"/>
      <c r="AL37" s="150"/>
      <c r="AM37" s="150"/>
      <c r="AN37" s="150"/>
      <c r="AO37" s="150"/>
      <c r="AP37" s="150"/>
      <c r="AQ37" s="150"/>
      <c r="AR37" s="150"/>
    </row>
    <row r="38" spans="1:44" ht="12" customHeight="1">
      <c r="A38" s="136"/>
      <c r="B38" s="123" t="s">
        <v>95</v>
      </c>
      <c r="C38" s="123"/>
      <c r="D38" s="150"/>
      <c r="E38" s="150"/>
      <c r="F38" s="150"/>
      <c r="G38" s="150"/>
      <c r="H38" s="150"/>
      <c r="I38" s="150"/>
      <c r="J38" s="150"/>
      <c r="K38" s="123"/>
      <c r="L38" s="123"/>
      <c r="M38" s="123"/>
      <c r="N38" s="123"/>
      <c r="O38" s="123"/>
      <c r="P38" s="150"/>
      <c r="Q38" s="123"/>
      <c r="R38" s="123"/>
      <c r="S38" s="123"/>
      <c r="T38" s="123"/>
      <c r="U38" s="123"/>
      <c r="V38" s="123"/>
      <c r="W38" s="123"/>
      <c r="X38" s="123"/>
      <c r="Y38" s="64"/>
      <c r="Z38" s="64"/>
      <c r="AA38" s="150"/>
      <c r="AB38" s="150"/>
      <c r="AC38" s="150"/>
      <c r="AD38" s="150"/>
      <c r="AE38" s="123"/>
      <c r="AF38" s="123"/>
      <c r="AG38" s="123"/>
      <c r="AH38" s="123"/>
      <c r="AI38" s="123"/>
      <c r="AJ38" s="150"/>
      <c r="AK38" s="150"/>
      <c r="AL38" s="150"/>
      <c r="AM38" s="150"/>
      <c r="AN38" s="123"/>
      <c r="AO38" s="123"/>
      <c r="AP38" s="123"/>
      <c r="AQ38" s="123"/>
      <c r="AR38" s="123"/>
    </row>
    <row r="39" spans="1:44">
      <c r="A39" s="136"/>
      <c r="B39" s="123" t="s">
        <v>188</v>
      </c>
      <c r="C39" s="123"/>
      <c r="D39" s="150"/>
      <c r="E39" s="150"/>
      <c r="F39" s="150"/>
      <c r="G39" s="150"/>
      <c r="H39" s="150"/>
      <c r="I39" s="150"/>
      <c r="J39" s="150"/>
      <c r="K39" s="123"/>
      <c r="L39" s="123"/>
      <c r="M39" s="123"/>
      <c r="N39" s="123"/>
      <c r="O39" s="123"/>
      <c r="P39" s="150"/>
      <c r="Q39" s="123"/>
      <c r="R39" s="123"/>
      <c r="S39" s="123"/>
      <c r="T39" s="123"/>
      <c r="U39" s="123"/>
      <c r="V39" s="123"/>
      <c r="W39" s="123"/>
      <c r="X39" s="123"/>
      <c r="Y39" s="64"/>
      <c r="Z39" s="64"/>
      <c r="AA39" s="150"/>
      <c r="AB39" s="150"/>
      <c r="AC39" s="150"/>
      <c r="AD39" s="150"/>
      <c r="AE39" s="123"/>
      <c r="AF39" s="123"/>
      <c r="AG39" s="123"/>
      <c r="AH39" s="123"/>
      <c r="AI39" s="123"/>
      <c r="AJ39" s="150"/>
      <c r="AK39" s="150"/>
      <c r="AL39" s="150"/>
      <c r="AM39" s="150"/>
      <c r="AN39" s="123"/>
      <c r="AO39" s="123"/>
      <c r="AP39" s="123"/>
      <c r="AQ39" s="123"/>
      <c r="AR39" s="123"/>
    </row>
    <row r="40" spans="1:44">
      <c r="A40" s="136"/>
      <c r="B40" s="123" t="s">
        <v>189</v>
      </c>
      <c r="C40" s="123"/>
      <c r="D40" s="150"/>
      <c r="E40" s="150"/>
      <c r="F40" s="150"/>
      <c r="G40" s="150"/>
      <c r="H40" s="150"/>
      <c r="I40" s="150"/>
      <c r="J40" s="150"/>
      <c r="K40" s="123"/>
      <c r="L40" s="123"/>
      <c r="M40" s="123"/>
      <c r="N40" s="123"/>
      <c r="O40" s="123"/>
      <c r="P40" s="150"/>
      <c r="Q40" s="123"/>
      <c r="R40" s="123"/>
      <c r="S40" s="123"/>
      <c r="T40" s="123"/>
      <c r="U40" s="123"/>
      <c r="V40" s="123"/>
      <c r="W40" s="123"/>
      <c r="X40" s="123"/>
      <c r="Y40" s="64"/>
      <c r="Z40" s="64"/>
      <c r="AA40" s="150"/>
      <c r="AB40" s="150"/>
      <c r="AC40" s="150"/>
      <c r="AD40" s="150"/>
      <c r="AE40" s="123"/>
      <c r="AF40" s="123"/>
      <c r="AG40" s="123"/>
      <c r="AH40" s="123"/>
      <c r="AI40" s="123"/>
      <c r="AJ40" s="150"/>
      <c r="AK40" s="150"/>
      <c r="AL40" s="150"/>
      <c r="AM40" s="150"/>
      <c r="AN40" s="123"/>
      <c r="AO40" s="123"/>
      <c r="AP40" s="123"/>
      <c r="AQ40" s="123"/>
      <c r="AR40" s="123"/>
    </row>
    <row r="41" spans="1:44">
      <c r="A41" s="136">
        <v>1</v>
      </c>
      <c r="B41" s="59"/>
      <c r="C41" s="59"/>
      <c r="D41" s="136"/>
      <c r="E41" s="136"/>
      <c r="F41" s="136"/>
      <c r="G41" s="136"/>
      <c r="H41" s="136"/>
      <c r="I41" s="136"/>
      <c r="J41" s="136"/>
      <c r="K41" s="59"/>
      <c r="L41" s="59"/>
      <c r="M41" s="59"/>
      <c r="N41" s="59"/>
      <c r="O41" s="150">
        <f>L41+M41+N41</f>
        <v>0</v>
      </c>
      <c r="P41" s="136"/>
      <c r="Q41" s="59"/>
      <c r="R41" s="136"/>
      <c r="S41" s="136"/>
      <c r="T41" s="136"/>
      <c r="U41" s="150">
        <f>R41+S41+T41</f>
        <v>0</v>
      </c>
      <c r="V41" s="150">
        <f t="shared" ref="V41:Y43" si="12">K41-Q41</f>
        <v>0</v>
      </c>
      <c r="W41" s="150">
        <f t="shared" si="12"/>
        <v>0</v>
      </c>
      <c r="X41" s="150">
        <f t="shared" si="12"/>
        <v>0</v>
      </c>
      <c r="Y41" s="150">
        <f t="shared" si="12"/>
        <v>0</v>
      </c>
      <c r="Z41" s="150">
        <f>W41+X41+Y41</f>
        <v>0</v>
      </c>
      <c r="AA41" s="136"/>
      <c r="AB41" s="136"/>
      <c r="AC41" s="136"/>
      <c r="AD41" s="136"/>
      <c r="AE41" s="59"/>
      <c r="AF41" s="59"/>
      <c r="AG41" s="59"/>
      <c r="AH41" s="59"/>
      <c r="AI41" s="150">
        <f>AF41+AG41+AH41</f>
        <v>0</v>
      </c>
      <c r="AJ41" s="136"/>
      <c r="AK41" s="136"/>
      <c r="AL41" s="136"/>
      <c r="AM41" s="136"/>
      <c r="AN41" s="59"/>
      <c r="AO41" s="59"/>
      <c r="AP41" s="59"/>
      <c r="AQ41" s="59"/>
      <c r="AR41" s="150">
        <f>AO41+AP41+AQ41</f>
        <v>0</v>
      </c>
    </row>
    <row r="42" spans="1:44">
      <c r="A42" s="136">
        <v>2</v>
      </c>
      <c r="B42" s="59"/>
      <c r="C42" s="59"/>
      <c r="D42" s="136"/>
      <c r="E42" s="136"/>
      <c r="F42" s="136"/>
      <c r="G42" s="136"/>
      <c r="H42" s="136"/>
      <c r="I42" s="136"/>
      <c r="J42" s="136"/>
      <c r="K42" s="59"/>
      <c r="L42" s="59"/>
      <c r="M42" s="59"/>
      <c r="N42" s="59"/>
      <c r="O42" s="150">
        <f>L42+M42+N42</f>
        <v>0</v>
      </c>
      <c r="P42" s="136"/>
      <c r="Q42" s="59"/>
      <c r="R42" s="136"/>
      <c r="S42" s="136"/>
      <c r="T42" s="136"/>
      <c r="U42" s="150">
        <f>R42+S42+T42</f>
        <v>0</v>
      </c>
      <c r="V42" s="150">
        <f t="shared" si="12"/>
        <v>0</v>
      </c>
      <c r="W42" s="150">
        <f t="shared" si="12"/>
        <v>0</v>
      </c>
      <c r="X42" s="150">
        <f t="shared" si="12"/>
        <v>0</v>
      </c>
      <c r="Y42" s="150">
        <f t="shared" si="12"/>
        <v>0</v>
      </c>
      <c r="Z42" s="150">
        <f>W42+X42+Y42</f>
        <v>0</v>
      </c>
      <c r="AA42" s="136"/>
      <c r="AB42" s="136"/>
      <c r="AC42" s="136"/>
      <c r="AD42" s="136"/>
      <c r="AE42" s="59"/>
      <c r="AF42" s="59"/>
      <c r="AG42" s="59"/>
      <c r="AH42" s="59"/>
      <c r="AI42" s="150">
        <f>AF42+AG42+AH42</f>
        <v>0</v>
      </c>
      <c r="AJ42" s="136"/>
      <c r="AK42" s="136"/>
      <c r="AL42" s="136"/>
      <c r="AM42" s="136"/>
      <c r="AN42" s="59"/>
      <c r="AO42" s="59"/>
      <c r="AP42" s="59"/>
      <c r="AQ42" s="59"/>
      <c r="AR42" s="150">
        <f>AO42+AP42+AQ42</f>
        <v>0</v>
      </c>
    </row>
    <row r="43" spans="1:44">
      <c r="A43" s="136">
        <v>3</v>
      </c>
      <c r="B43" s="151"/>
      <c r="C43" s="151"/>
      <c r="D43" s="136"/>
      <c r="E43" s="136"/>
      <c r="F43" s="136"/>
      <c r="G43" s="136"/>
      <c r="H43" s="136"/>
      <c r="I43" s="136"/>
      <c r="J43" s="136"/>
      <c r="K43" s="59"/>
      <c r="L43" s="59"/>
      <c r="M43" s="59"/>
      <c r="N43" s="59"/>
      <c r="O43" s="150">
        <f>L43+M43+N43</f>
        <v>0</v>
      </c>
      <c r="P43" s="136"/>
      <c r="Q43" s="59"/>
      <c r="R43" s="136"/>
      <c r="S43" s="136"/>
      <c r="T43" s="136"/>
      <c r="U43" s="150">
        <f>R43+S43+T43</f>
        <v>0</v>
      </c>
      <c r="V43" s="150">
        <f t="shared" si="12"/>
        <v>0</v>
      </c>
      <c r="W43" s="150">
        <f t="shared" si="12"/>
        <v>0</v>
      </c>
      <c r="X43" s="150">
        <f t="shared" si="12"/>
        <v>0</v>
      </c>
      <c r="Y43" s="150">
        <f t="shared" si="12"/>
        <v>0</v>
      </c>
      <c r="Z43" s="150">
        <f>W43+X43+Y43</f>
        <v>0</v>
      </c>
      <c r="AA43" s="136"/>
      <c r="AB43" s="136"/>
      <c r="AC43" s="136"/>
      <c r="AD43" s="136"/>
      <c r="AE43" s="59"/>
      <c r="AF43" s="59"/>
      <c r="AG43" s="59"/>
      <c r="AH43" s="59"/>
      <c r="AI43" s="150">
        <f>AF43+AG43+AH43</f>
        <v>0</v>
      </c>
      <c r="AJ43" s="136"/>
      <c r="AK43" s="136"/>
      <c r="AL43" s="136"/>
      <c r="AM43" s="136"/>
      <c r="AN43" s="59"/>
      <c r="AO43" s="59"/>
      <c r="AP43" s="59"/>
      <c r="AQ43" s="59"/>
      <c r="AR43" s="150">
        <f>AO43+AP43+AQ43</f>
        <v>0</v>
      </c>
    </row>
    <row r="44" spans="1:44" s="153" customFormat="1" ht="27">
      <c r="A44" s="148"/>
      <c r="B44" s="156" t="s">
        <v>190</v>
      </c>
      <c r="C44" s="156"/>
      <c r="D44" s="152" t="s">
        <v>1</v>
      </c>
      <c r="E44" s="152" t="s">
        <v>1</v>
      </c>
      <c r="F44" s="152" t="s">
        <v>1</v>
      </c>
      <c r="G44" s="152" t="s">
        <v>1</v>
      </c>
      <c r="H44" s="152" t="s">
        <v>1</v>
      </c>
      <c r="I44" s="152" t="s">
        <v>1</v>
      </c>
      <c r="J44" s="152" t="s">
        <v>1</v>
      </c>
      <c r="K44" s="152">
        <f>SUM(K41:K43)</f>
        <v>0</v>
      </c>
      <c r="L44" s="152">
        <f>SUM(L41:L43)</f>
        <v>0</v>
      </c>
      <c r="M44" s="152">
        <f>SUM(M41:M43)</f>
        <v>0</v>
      </c>
      <c r="N44" s="152">
        <f>SUM(N41:N43)</f>
        <v>0</v>
      </c>
      <c r="O44" s="152">
        <f>SUM(O41:O43)</f>
        <v>0</v>
      </c>
      <c r="P44" s="152" t="s">
        <v>1</v>
      </c>
      <c r="Q44" s="152">
        <f>SUM(Q41:Q43)</f>
        <v>0</v>
      </c>
      <c r="R44" s="152">
        <f>SUM(R41:R43)</f>
        <v>0</v>
      </c>
      <c r="S44" s="152">
        <f>SUM(S41:S43)</f>
        <v>0</v>
      </c>
      <c r="T44" s="152">
        <f>SUM(T41:T43)</f>
        <v>0</v>
      </c>
      <c r="U44" s="152">
        <f t="shared" ref="U44:Z44" si="13">SUM(U41:U43)</f>
        <v>0</v>
      </c>
      <c r="V44" s="152">
        <f t="shared" si="13"/>
        <v>0</v>
      </c>
      <c r="W44" s="152">
        <f t="shared" si="13"/>
        <v>0</v>
      </c>
      <c r="X44" s="152">
        <f t="shared" si="13"/>
        <v>0</v>
      </c>
      <c r="Y44" s="152">
        <f t="shared" si="13"/>
        <v>0</v>
      </c>
      <c r="Z44" s="152">
        <f t="shared" si="13"/>
        <v>0</v>
      </c>
      <c r="AA44" s="152"/>
      <c r="AB44" s="152"/>
      <c r="AC44" s="152" t="s">
        <v>1</v>
      </c>
      <c r="AD44" s="152" t="s">
        <v>1</v>
      </c>
      <c r="AE44" s="152">
        <f>SUM(AE41:AE43)</f>
        <v>0</v>
      </c>
      <c r="AF44" s="152">
        <f>SUM(AF41:AF43)</f>
        <v>0</v>
      </c>
      <c r="AG44" s="152">
        <f>SUM(AG41:AG43)</f>
        <v>0</v>
      </c>
      <c r="AH44" s="152">
        <f>SUM(AH41:AH43)</f>
        <v>0</v>
      </c>
      <c r="AI44" s="152">
        <f>SUM(AI41:AI43)</f>
        <v>0</v>
      </c>
      <c r="AJ44" s="152"/>
      <c r="AK44" s="152"/>
      <c r="AL44" s="152" t="s">
        <v>1</v>
      </c>
      <c r="AM44" s="152" t="s">
        <v>1</v>
      </c>
      <c r="AN44" s="152">
        <f>SUM(AN41:AN43)</f>
        <v>0</v>
      </c>
      <c r="AO44" s="152">
        <f>SUM(AO41:AO43)</f>
        <v>0</v>
      </c>
      <c r="AP44" s="152">
        <f>SUM(AP41:AP43)</f>
        <v>0</v>
      </c>
      <c r="AQ44" s="152">
        <f>SUM(AQ41:AQ43)</f>
        <v>0</v>
      </c>
      <c r="AR44" s="152">
        <f>SUM(AR41:AR43)</f>
        <v>0</v>
      </c>
    </row>
    <row r="45" spans="1:44">
      <c r="A45" s="136"/>
      <c r="B45" s="123" t="s">
        <v>189</v>
      </c>
      <c r="C45" s="123"/>
      <c r="D45" s="150"/>
      <c r="E45" s="150"/>
      <c r="F45" s="150"/>
      <c r="G45" s="150"/>
      <c r="H45" s="150"/>
      <c r="I45" s="150"/>
      <c r="J45" s="150"/>
      <c r="K45" s="123"/>
      <c r="L45" s="123"/>
      <c r="M45" s="123"/>
      <c r="N45" s="123"/>
      <c r="O45" s="123"/>
      <c r="P45" s="150"/>
      <c r="Q45" s="123"/>
      <c r="R45" s="123"/>
      <c r="S45" s="123"/>
      <c r="T45" s="123"/>
      <c r="U45" s="123"/>
      <c r="V45" s="123"/>
      <c r="W45" s="123"/>
      <c r="X45" s="123"/>
      <c r="Y45" s="64"/>
      <c r="Z45" s="64"/>
      <c r="AA45" s="150"/>
      <c r="AB45" s="150"/>
      <c r="AC45" s="150"/>
      <c r="AD45" s="150"/>
      <c r="AE45" s="123"/>
      <c r="AF45" s="123"/>
      <c r="AG45" s="123"/>
      <c r="AH45" s="123"/>
      <c r="AI45" s="123"/>
      <c r="AJ45" s="150"/>
      <c r="AK45" s="150"/>
      <c r="AL45" s="150"/>
      <c r="AM45" s="150"/>
      <c r="AN45" s="123"/>
      <c r="AO45" s="123"/>
      <c r="AP45" s="123"/>
      <c r="AQ45" s="123"/>
      <c r="AR45" s="123"/>
    </row>
    <row r="46" spans="1:44">
      <c r="A46" s="136">
        <v>1</v>
      </c>
      <c r="B46" s="59"/>
      <c r="C46" s="59"/>
      <c r="D46" s="136"/>
      <c r="E46" s="136"/>
      <c r="F46" s="136"/>
      <c r="G46" s="136"/>
      <c r="H46" s="136"/>
      <c r="I46" s="136"/>
      <c r="J46" s="136"/>
      <c r="K46" s="59"/>
      <c r="L46" s="59"/>
      <c r="M46" s="59"/>
      <c r="N46" s="59"/>
      <c r="O46" s="150">
        <f>L46+M46+N46</f>
        <v>0</v>
      </c>
      <c r="P46" s="136"/>
      <c r="Q46" s="59"/>
      <c r="R46" s="136"/>
      <c r="S46" s="136"/>
      <c r="T46" s="136"/>
      <c r="U46" s="150">
        <f>R46+S46+T46</f>
        <v>0</v>
      </c>
      <c r="V46" s="150">
        <f t="shared" ref="V46:Y48" si="14">K46-Q46</f>
        <v>0</v>
      </c>
      <c r="W46" s="150">
        <f t="shared" si="14"/>
        <v>0</v>
      </c>
      <c r="X46" s="150">
        <f t="shared" si="14"/>
        <v>0</v>
      </c>
      <c r="Y46" s="150">
        <f t="shared" si="14"/>
        <v>0</v>
      </c>
      <c r="Z46" s="150">
        <f>W46+X46+Y46</f>
        <v>0</v>
      </c>
      <c r="AA46" s="136"/>
      <c r="AB46" s="136"/>
      <c r="AC46" s="136"/>
      <c r="AD46" s="136"/>
      <c r="AE46" s="59"/>
      <c r="AF46" s="59"/>
      <c r="AG46" s="59"/>
      <c r="AH46" s="59"/>
      <c r="AI46" s="150">
        <f>AF46+AG46+AH46</f>
        <v>0</v>
      </c>
      <c r="AJ46" s="136"/>
      <c r="AK46" s="136"/>
      <c r="AL46" s="136"/>
      <c r="AM46" s="136"/>
      <c r="AN46" s="59"/>
      <c r="AO46" s="59"/>
      <c r="AP46" s="59"/>
      <c r="AQ46" s="59"/>
      <c r="AR46" s="150">
        <f>AO46+AP46+AQ46</f>
        <v>0</v>
      </c>
    </row>
    <row r="47" spans="1:44">
      <c r="A47" s="136">
        <v>2</v>
      </c>
      <c r="B47" s="59"/>
      <c r="C47" s="59"/>
      <c r="D47" s="136"/>
      <c r="E47" s="136"/>
      <c r="F47" s="136"/>
      <c r="G47" s="136"/>
      <c r="H47" s="136"/>
      <c r="I47" s="136"/>
      <c r="J47" s="136"/>
      <c r="K47" s="59"/>
      <c r="L47" s="59"/>
      <c r="M47" s="59"/>
      <c r="N47" s="59"/>
      <c r="O47" s="150">
        <f>L47+M47+N47</f>
        <v>0</v>
      </c>
      <c r="P47" s="136"/>
      <c r="Q47" s="59"/>
      <c r="R47" s="136"/>
      <c r="S47" s="136"/>
      <c r="T47" s="136"/>
      <c r="U47" s="150">
        <f>R47+S47+T47</f>
        <v>0</v>
      </c>
      <c r="V47" s="150">
        <f t="shared" si="14"/>
        <v>0</v>
      </c>
      <c r="W47" s="150">
        <f t="shared" si="14"/>
        <v>0</v>
      </c>
      <c r="X47" s="150">
        <f t="shared" si="14"/>
        <v>0</v>
      </c>
      <c r="Y47" s="150">
        <f t="shared" si="14"/>
        <v>0</v>
      </c>
      <c r="Z47" s="150">
        <f>W47+X47+Y47</f>
        <v>0</v>
      </c>
      <c r="AA47" s="136"/>
      <c r="AB47" s="136"/>
      <c r="AC47" s="136"/>
      <c r="AD47" s="136"/>
      <c r="AE47" s="59"/>
      <c r="AF47" s="59"/>
      <c r="AG47" s="59"/>
      <c r="AH47" s="59"/>
      <c r="AI47" s="150">
        <f>AF47+AG47+AH47</f>
        <v>0</v>
      </c>
      <c r="AJ47" s="136"/>
      <c r="AK47" s="136"/>
      <c r="AL47" s="136"/>
      <c r="AM47" s="136"/>
      <c r="AN47" s="59"/>
      <c r="AO47" s="59"/>
      <c r="AP47" s="59"/>
      <c r="AQ47" s="59"/>
      <c r="AR47" s="150">
        <f>AO47+AP47+AQ47</f>
        <v>0</v>
      </c>
    </row>
    <row r="48" spans="1:44">
      <c r="A48" s="136">
        <v>3</v>
      </c>
      <c r="B48" s="151"/>
      <c r="C48" s="151"/>
      <c r="D48" s="136"/>
      <c r="E48" s="136"/>
      <c r="F48" s="136"/>
      <c r="G48" s="136"/>
      <c r="H48" s="136"/>
      <c r="I48" s="136"/>
      <c r="J48" s="136"/>
      <c r="K48" s="59"/>
      <c r="L48" s="59"/>
      <c r="M48" s="59"/>
      <c r="N48" s="59"/>
      <c r="O48" s="150">
        <f>L48+M48+N48</f>
        <v>0</v>
      </c>
      <c r="P48" s="136"/>
      <c r="Q48" s="59"/>
      <c r="R48" s="136"/>
      <c r="S48" s="136"/>
      <c r="T48" s="136"/>
      <c r="U48" s="150">
        <f>R48+S48+T48</f>
        <v>0</v>
      </c>
      <c r="V48" s="150">
        <f t="shared" si="14"/>
        <v>0</v>
      </c>
      <c r="W48" s="150">
        <f t="shared" si="14"/>
        <v>0</v>
      </c>
      <c r="X48" s="150">
        <f t="shared" si="14"/>
        <v>0</v>
      </c>
      <c r="Y48" s="150">
        <f t="shared" si="14"/>
        <v>0</v>
      </c>
      <c r="Z48" s="150">
        <f>W48+X48+Y48</f>
        <v>0</v>
      </c>
      <c r="AA48" s="136"/>
      <c r="AB48" s="136"/>
      <c r="AC48" s="136"/>
      <c r="AD48" s="136"/>
      <c r="AE48" s="59"/>
      <c r="AF48" s="59"/>
      <c r="AG48" s="59"/>
      <c r="AH48" s="59"/>
      <c r="AI48" s="150">
        <f>AF48+AG48+AH48</f>
        <v>0</v>
      </c>
      <c r="AJ48" s="136"/>
      <c r="AK48" s="136"/>
      <c r="AL48" s="136"/>
      <c r="AM48" s="136"/>
      <c r="AN48" s="59"/>
      <c r="AO48" s="59"/>
      <c r="AP48" s="59"/>
      <c r="AQ48" s="59"/>
      <c r="AR48" s="150">
        <f>AO48+AP48+AQ48</f>
        <v>0</v>
      </c>
    </row>
    <row r="49" spans="1:44" s="153" customFormat="1" ht="27">
      <c r="A49" s="148"/>
      <c r="B49" s="156" t="s">
        <v>190</v>
      </c>
      <c r="C49" s="156"/>
      <c r="D49" s="152" t="s">
        <v>1</v>
      </c>
      <c r="E49" s="152" t="s">
        <v>1</v>
      </c>
      <c r="F49" s="152" t="s">
        <v>1</v>
      </c>
      <c r="G49" s="152" t="s">
        <v>1</v>
      </c>
      <c r="H49" s="152" t="s">
        <v>1</v>
      </c>
      <c r="I49" s="152" t="s">
        <v>1</v>
      </c>
      <c r="J49" s="152" t="s">
        <v>1</v>
      </c>
      <c r="K49" s="152">
        <f>SUM(K46:K48)</f>
        <v>0</v>
      </c>
      <c r="L49" s="152">
        <f>SUM(L46:L48)</f>
        <v>0</v>
      </c>
      <c r="M49" s="152">
        <f>SUM(M46:M48)</f>
        <v>0</v>
      </c>
      <c r="N49" s="152">
        <f>SUM(N46:N48)</f>
        <v>0</v>
      </c>
      <c r="O49" s="152">
        <f>SUM(O46:O48)</f>
        <v>0</v>
      </c>
      <c r="P49" s="152" t="s">
        <v>1</v>
      </c>
      <c r="Q49" s="152">
        <f t="shared" ref="Q49:Z49" si="15">SUM(Q46:Q48)</f>
        <v>0</v>
      </c>
      <c r="R49" s="152">
        <f t="shared" si="15"/>
        <v>0</v>
      </c>
      <c r="S49" s="152">
        <f t="shared" si="15"/>
        <v>0</v>
      </c>
      <c r="T49" s="152">
        <f t="shared" si="15"/>
        <v>0</v>
      </c>
      <c r="U49" s="152">
        <f t="shared" si="15"/>
        <v>0</v>
      </c>
      <c r="V49" s="152">
        <f t="shared" si="15"/>
        <v>0</v>
      </c>
      <c r="W49" s="152">
        <f t="shared" si="15"/>
        <v>0</v>
      </c>
      <c r="X49" s="152">
        <f t="shared" si="15"/>
        <v>0</v>
      </c>
      <c r="Y49" s="152">
        <f t="shared" si="15"/>
        <v>0</v>
      </c>
      <c r="Z49" s="152">
        <f t="shared" si="15"/>
        <v>0</v>
      </c>
      <c r="AA49" s="152"/>
      <c r="AB49" s="152"/>
      <c r="AC49" s="152" t="s">
        <v>1</v>
      </c>
      <c r="AD49" s="152" t="s">
        <v>1</v>
      </c>
      <c r="AE49" s="152">
        <f>SUM(AE46:AE48)</f>
        <v>0</v>
      </c>
      <c r="AF49" s="152">
        <f>SUM(AF46:AF48)</f>
        <v>0</v>
      </c>
      <c r="AG49" s="152">
        <f>SUM(AG46:AG48)</f>
        <v>0</v>
      </c>
      <c r="AH49" s="152">
        <f>SUM(AH46:AH48)</f>
        <v>0</v>
      </c>
      <c r="AI49" s="152">
        <f>SUM(AI46:AI48)</f>
        <v>0</v>
      </c>
      <c r="AJ49" s="152"/>
      <c r="AK49" s="152"/>
      <c r="AL49" s="152" t="s">
        <v>1</v>
      </c>
      <c r="AM49" s="152" t="s">
        <v>1</v>
      </c>
      <c r="AN49" s="152">
        <f>SUM(AN46:AN48)</f>
        <v>0</v>
      </c>
      <c r="AO49" s="152">
        <f>SUM(AO46:AO48)</f>
        <v>0</v>
      </c>
      <c r="AP49" s="152">
        <f>SUM(AP46:AP48)</f>
        <v>0</v>
      </c>
      <c r="AQ49" s="152">
        <f>SUM(AQ46:AQ48)</f>
        <v>0</v>
      </c>
      <c r="AR49" s="152">
        <f>SUM(AR46:AR48)</f>
        <v>0</v>
      </c>
    </row>
    <row r="50" spans="1:44" s="153" customFormat="1" ht="27">
      <c r="A50" s="148"/>
      <c r="B50" s="156" t="s">
        <v>196</v>
      </c>
      <c r="C50" s="156"/>
      <c r="D50" s="152" t="s">
        <v>1</v>
      </c>
      <c r="E50" s="152" t="s">
        <v>1</v>
      </c>
      <c r="F50" s="152" t="s">
        <v>1</v>
      </c>
      <c r="G50" s="152" t="s">
        <v>1</v>
      </c>
      <c r="H50" s="152" t="s">
        <v>1</v>
      </c>
      <c r="I50" s="152" t="s">
        <v>1</v>
      </c>
      <c r="J50" s="152" t="s">
        <v>1</v>
      </c>
      <c r="K50" s="152">
        <f>K44+K49</f>
        <v>0</v>
      </c>
      <c r="L50" s="152">
        <f>L44+L49</f>
        <v>0</v>
      </c>
      <c r="M50" s="152">
        <f>M44+M49</f>
        <v>0</v>
      </c>
      <c r="N50" s="152">
        <f>N44+N49</f>
        <v>0</v>
      </c>
      <c r="O50" s="152">
        <f>O44+O49</f>
        <v>0</v>
      </c>
      <c r="P50" s="152" t="s">
        <v>1</v>
      </c>
      <c r="Q50" s="152">
        <f>Q44+Q49</f>
        <v>0</v>
      </c>
      <c r="R50" s="152">
        <f>R44+R49</f>
        <v>0</v>
      </c>
      <c r="S50" s="152">
        <f>S44+S49</f>
        <v>0</v>
      </c>
      <c r="T50" s="152">
        <f>T44+T49</f>
        <v>0</v>
      </c>
      <c r="U50" s="152">
        <f t="shared" ref="U50:Z50" si="16">U44+U49</f>
        <v>0</v>
      </c>
      <c r="V50" s="152">
        <f t="shared" si="16"/>
        <v>0</v>
      </c>
      <c r="W50" s="152">
        <f t="shared" si="16"/>
        <v>0</v>
      </c>
      <c r="X50" s="152">
        <f t="shared" si="16"/>
        <v>0</v>
      </c>
      <c r="Y50" s="152">
        <f t="shared" si="16"/>
        <v>0</v>
      </c>
      <c r="Z50" s="152">
        <f t="shared" si="16"/>
        <v>0</v>
      </c>
      <c r="AA50" s="152"/>
      <c r="AB50" s="152"/>
      <c r="AC50" s="152" t="s">
        <v>1</v>
      </c>
      <c r="AD50" s="152" t="s">
        <v>1</v>
      </c>
      <c r="AE50" s="152">
        <f>AE44+AE49</f>
        <v>0</v>
      </c>
      <c r="AF50" s="152">
        <f>AF44+AF49</f>
        <v>0</v>
      </c>
      <c r="AG50" s="152">
        <f>AG44+AG49</f>
        <v>0</v>
      </c>
      <c r="AH50" s="152">
        <f>AH44+AH49</f>
        <v>0</v>
      </c>
      <c r="AI50" s="152">
        <f>AI44+AI49</f>
        <v>0</v>
      </c>
      <c r="AJ50" s="152"/>
      <c r="AK50" s="152"/>
      <c r="AL50" s="152" t="s">
        <v>1</v>
      </c>
      <c r="AM50" s="152" t="s">
        <v>1</v>
      </c>
      <c r="AN50" s="152">
        <f>AN44+AN49</f>
        <v>0</v>
      </c>
      <c r="AO50" s="152">
        <f>AO44+AO49</f>
        <v>0</v>
      </c>
      <c r="AP50" s="152">
        <f>AP44+AP49</f>
        <v>0</v>
      </c>
      <c r="AQ50" s="152">
        <f>AQ44+AQ49</f>
        <v>0</v>
      </c>
      <c r="AR50" s="152">
        <f>AR44+AR49</f>
        <v>0</v>
      </c>
    </row>
    <row r="51" spans="1:44">
      <c r="A51" s="136"/>
      <c r="B51" s="151"/>
      <c r="C51" s="151"/>
      <c r="D51" s="158"/>
      <c r="E51" s="158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46"/>
      <c r="U51" s="150"/>
      <c r="V51" s="150"/>
      <c r="W51" s="150"/>
      <c r="X51" s="150"/>
      <c r="Y51" s="64"/>
      <c r="Z51" s="64"/>
      <c r="AA51" s="158"/>
      <c r="AB51" s="158"/>
      <c r="AC51" s="150"/>
      <c r="AD51" s="150"/>
      <c r="AE51" s="150"/>
      <c r="AF51" s="150"/>
      <c r="AG51" s="150"/>
      <c r="AH51" s="150"/>
      <c r="AI51" s="150"/>
      <c r="AJ51" s="158"/>
      <c r="AK51" s="158"/>
      <c r="AL51" s="150"/>
      <c r="AM51" s="150"/>
      <c r="AN51" s="150"/>
      <c r="AO51" s="150"/>
      <c r="AP51" s="150"/>
      <c r="AQ51" s="150"/>
      <c r="AR51" s="150"/>
    </row>
    <row r="52" spans="1:44" ht="54">
      <c r="A52" s="148" t="s">
        <v>25</v>
      </c>
      <c r="B52" s="149" t="s">
        <v>347</v>
      </c>
      <c r="C52" s="149"/>
      <c r="D52" s="158"/>
      <c r="E52" s="158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46"/>
      <c r="U52" s="150"/>
      <c r="V52" s="150"/>
      <c r="W52" s="150"/>
      <c r="X52" s="150"/>
      <c r="Y52" s="64"/>
      <c r="Z52" s="64"/>
      <c r="AA52" s="158"/>
      <c r="AB52" s="158"/>
      <c r="AC52" s="150"/>
      <c r="AD52" s="150"/>
      <c r="AE52" s="150"/>
      <c r="AF52" s="150"/>
      <c r="AG52" s="150"/>
      <c r="AH52" s="150"/>
      <c r="AI52" s="150"/>
      <c r="AJ52" s="158"/>
      <c r="AK52" s="158"/>
      <c r="AL52" s="150"/>
      <c r="AM52" s="150"/>
      <c r="AN52" s="150"/>
      <c r="AO52" s="150"/>
      <c r="AP52" s="150"/>
      <c r="AQ52" s="150"/>
      <c r="AR52" s="150"/>
    </row>
    <row r="53" spans="1:44">
      <c r="A53" s="136"/>
      <c r="B53" s="123" t="s">
        <v>95</v>
      </c>
      <c r="C53" s="123"/>
      <c r="D53" s="158"/>
      <c r="E53" s="158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46"/>
      <c r="U53" s="150"/>
      <c r="V53" s="150"/>
      <c r="W53" s="150"/>
      <c r="X53" s="150"/>
      <c r="Y53" s="64"/>
      <c r="Z53" s="64"/>
      <c r="AA53" s="158"/>
      <c r="AB53" s="158"/>
      <c r="AC53" s="150"/>
      <c r="AD53" s="150"/>
      <c r="AE53" s="150"/>
      <c r="AF53" s="150"/>
      <c r="AG53" s="150"/>
      <c r="AH53" s="150"/>
      <c r="AI53" s="150"/>
      <c r="AJ53" s="158"/>
      <c r="AK53" s="158"/>
      <c r="AL53" s="150"/>
      <c r="AM53" s="150"/>
      <c r="AN53" s="150"/>
      <c r="AO53" s="150"/>
      <c r="AP53" s="150"/>
      <c r="AQ53" s="150"/>
      <c r="AR53" s="150"/>
    </row>
    <row r="54" spans="1:44">
      <c r="A54" s="136">
        <v>1</v>
      </c>
      <c r="B54" s="59"/>
      <c r="C54" s="59"/>
      <c r="D54" s="150"/>
      <c r="E54" s="150"/>
      <c r="F54" s="150" t="s">
        <v>1</v>
      </c>
      <c r="G54" s="150" t="s">
        <v>1</v>
      </c>
      <c r="H54" s="150" t="s">
        <v>1</v>
      </c>
      <c r="I54" s="150" t="s">
        <v>1</v>
      </c>
      <c r="J54" s="150"/>
      <c r="K54" s="150"/>
      <c r="L54" s="150"/>
      <c r="M54" s="150"/>
      <c r="N54" s="150"/>
      <c r="O54" s="150">
        <f>L54+M54+N54</f>
        <v>0</v>
      </c>
      <c r="P54" s="150"/>
      <c r="Q54" s="59"/>
      <c r="R54" s="136"/>
      <c r="S54" s="136"/>
      <c r="T54" s="136"/>
      <c r="U54" s="150">
        <f>R54+S54+T54</f>
        <v>0</v>
      </c>
      <c r="V54" s="150">
        <f t="shared" ref="V54:Y56" si="17">K54-Q54</f>
        <v>0</v>
      </c>
      <c r="W54" s="150">
        <f t="shared" si="17"/>
        <v>0</v>
      </c>
      <c r="X54" s="150">
        <f t="shared" si="17"/>
        <v>0</v>
      </c>
      <c r="Y54" s="150">
        <f t="shared" si="17"/>
        <v>0</v>
      </c>
      <c r="Z54" s="150">
        <f>W54+X54+Y54</f>
        <v>0</v>
      </c>
      <c r="AA54" s="150"/>
      <c r="AB54" s="150"/>
      <c r="AC54" s="150" t="s">
        <v>1</v>
      </c>
      <c r="AD54" s="150"/>
      <c r="AE54" s="150"/>
      <c r="AF54" s="150"/>
      <c r="AG54" s="150"/>
      <c r="AH54" s="150"/>
      <c r="AI54" s="150">
        <f>AF54+AG54+AH54</f>
        <v>0</v>
      </c>
      <c r="AJ54" s="150"/>
      <c r="AK54" s="150"/>
      <c r="AL54" s="150" t="s">
        <v>1</v>
      </c>
      <c r="AM54" s="150"/>
      <c r="AN54" s="150"/>
      <c r="AO54" s="150"/>
      <c r="AP54" s="150"/>
      <c r="AQ54" s="150"/>
      <c r="AR54" s="150">
        <f>AO54+AP54+AQ54</f>
        <v>0</v>
      </c>
    </row>
    <row r="55" spans="1:44">
      <c r="A55" s="136">
        <v>2</v>
      </c>
      <c r="B55" s="59"/>
      <c r="C55" s="59"/>
      <c r="D55" s="150"/>
      <c r="E55" s="150"/>
      <c r="F55" s="150" t="s">
        <v>1</v>
      </c>
      <c r="G55" s="150" t="s">
        <v>1</v>
      </c>
      <c r="H55" s="150" t="s">
        <v>1</v>
      </c>
      <c r="I55" s="150" t="s">
        <v>1</v>
      </c>
      <c r="J55" s="150"/>
      <c r="K55" s="150"/>
      <c r="L55" s="150"/>
      <c r="M55" s="150"/>
      <c r="N55" s="150"/>
      <c r="O55" s="150">
        <f>L55+M55+N55</f>
        <v>0</v>
      </c>
      <c r="P55" s="150"/>
      <c r="Q55" s="59"/>
      <c r="R55" s="136"/>
      <c r="S55" s="136"/>
      <c r="T55" s="136"/>
      <c r="U55" s="150">
        <f>R55+S55+T55</f>
        <v>0</v>
      </c>
      <c r="V55" s="150">
        <f t="shared" si="17"/>
        <v>0</v>
      </c>
      <c r="W55" s="150">
        <f t="shared" si="17"/>
        <v>0</v>
      </c>
      <c r="X55" s="150">
        <f t="shared" si="17"/>
        <v>0</v>
      </c>
      <c r="Y55" s="150">
        <f t="shared" si="17"/>
        <v>0</v>
      </c>
      <c r="Z55" s="150">
        <f>W55+X55+Y55</f>
        <v>0</v>
      </c>
      <c r="AA55" s="150"/>
      <c r="AB55" s="150"/>
      <c r="AC55" s="150" t="s">
        <v>1</v>
      </c>
      <c r="AD55" s="150"/>
      <c r="AE55" s="150"/>
      <c r="AF55" s="150"/>
      <c r="AG55" s="150"/>
      <c r="AH55" s="150"/>
      <c r="AI55" s="150">
        <f>AF55+AG55+AH55</f>
        <v>0</v>
      </c>
      <c r="AJ55" s="150"/>
      <c r="AK55" s="150"/>
      <c r="AL55" s="150" t="s">
        <v>1</v>
      </c>
      <c r="AM55" s="150"/>
      <c r="AN55" s="150"/>
      <c r="AO55" s="150"/>
      <c r="AP55" s="150"/>
      <c r="AQ55" s="150"/>
      <c r="AR55" s="150">
        <f>AO55+AP55+AQ55</f>
        <v>0</v>
      </c>
    </row>
    <row r="56" spans="1:44">
      <c r="A56" s="136">
        <v>3</v>
      </c>
      <c r="B56" s="59"/>
      <c r="C56" s="59"/>
      <c r="D56" s="150"/>
      <c r="E56" s="150"/>
      <c r="F56" s="150" t="s">
        <v>1</v>
      </c>
      <c r="G56" s="150" t="s">
        <v>1</v>
      </c>
      <c r="H56" s="150" t="s">
        <v>1</v>
      </c>
      <c r="I56" s="150" t="s">
        <v>1</v>
      </c>
      <c r="J56" s="150"/>
      <c r="K56" s="150"/>
      <c r="L56" s="150"/>
      <c r="M56" s="150"/>
      <c r="N56" s="150"/>
      <c r="O56" s="150">
        <f>L56+M56+N56</f>
        <v>0</v>
      </c>
      <c r="P56" s="150"/>
      <c r="Q56" s="59"/>
      <c r="R56" s="136"/>
      <c r="S56" s="136"/>
      <c r="T56" s="136"/>
      <c r="U56" s="150">
        <f>R56+S56+T56</f>
        <v>0</v>
      </c>
      <c r="V56" s="150">
        <f t="shared" si="17"/>
        <v>0</v>
      </c>
      <c r="W56" s="150">
        <f t="shared" si="17"/>
        <v>0</v>
      </c>
      <c r="X56" s="150">
        <f t="shared" si="17"/>
        <v>0</v>
      </c>
      <c r="Y56" s="150">
        <f t="shared" si="17"/>
        <v>0</v>
      </c>
      <c r="Z56" s="150">
        <f>W56+X56+Y56</f>
        <v>0</v>
      </c>
      <c r="AA56" s="150"/>
      <c r="AB56" s="150"/>
      <c r="AC56" s="150" t="s">
        <v>1</v>
      </c>
      <c r="AD56" s="150"/>
      <c r="AE56" s="150"/>
      <c r="AF56" s="150"/>
      <c r="AG56" s="150"/>
      <c r="AH56" s="150"/>
      <c r="AI56" s="150">
        <f>AF56+AG56+AH56</f>
        <v>0</v>
      </c>
      <c r="AJ56" s="150"/>
      <c r="AK56" s="150"/>
      <c r="AL56" s="150" t="s">
        <v>1</v>
      </c>
      <c r="AM56" s="150"/>
      <c r="AN56" s="150"/>
      <c r="AO56" s="150"/>
      <c r="AP56" s="150"/>
      <c r="AQ56" s="150"/>
      <c r="AR56" s="150">
        <f>AO56+AP56+AQ56</f>
        <v>0</v>
      </c>
    </row>
    <row r="57" spans="1:44" s="153" customFormat="1" ht="14.25">
      <c r="A57" s="148"/>
      <c r="B57" s="151" t="s">
        <v>82</v>
      </c>
      <c r="C57" s="151"/>
      <c r="D57" s="152" t="s">
        <v>1</v>
      </c>
      <c r="E57" s="152" t="s">
        <v>1</v>
      </c>
      <c r="F57" s="152" t="s">
        <v>1</v>
      </c>
      <c r="G57" s="152" t="s">
        <v>1</v>
      </c>
      <c r="H57" s="152" t="s">
        <v>1</v>
      </c>
      <c r="I57" s="152" t="s">
        <v>1</v>
      </c>
      <c r="J57" s="152" t="s">
        <v>1</v>
      </c>
      <c r="K57" s="152">
        <f>SUM(K54:K56)</f>
        <v>0</v>
      </c>
      <c r="L57" s="152">
        <f t="shared" ref="L57:T57" si="18">SUM(L54:L56)</f>
        <v>0</v>
      </c>
      <c r="M57" s="152">
        <f t="shared" si="18"/>
        <v>0</v>
      </c>
      <c r="N57" s="152">
        <f t="shared" si="18"/>
        <v>0</v>
      </c>
      <c r="O57" s="152">
        <f t="shared" si="18"/>
        <v>0</v>
      </c>
      <c r="P57" s="152" t="s">
        <v>1</v>
      </c>
      <c r="Q57" s="152">
        <f t="shared" si="18"/>
        <v>0</v>
      </c>
      <c r="R57" s="152">
        <f t="shared" si="18"/>
        <v>0</v>
      </c>
      <c r="S57" s="152">
        <f t="shared" si="18"/>
        <v>0</v>
      </c>
      <c r="T57" s="152">
        <f t="shared" si="18"/>
        <v>0</v>
      </c>
      <c r="U57" s="152">
        <f t="shared" ref="U57:Z57" si="19">SUM(U54:U56)</f>
        <v>0</v>
      </c>
      <c r="V57" s="152">
        <f t="shared" si="19"/>
        <v>0</v>
      </c>
      <c r="W57" s="152">
        <f t="shared" si="19"/>
        <v>0</v>
      </c>
      <c r="X57" s="152">
        <f t="shared" si="19"/>
        <v>0</v>
      </c>
      <c r="Y57" s="152">
        <f t="shared" si="19"/>
        <v>0</v>
      </c>
      <c r="Z57" s="152">
        <f t="shared" si="19"/>
        <v>0</v>
      </c>
      <c r="AA57" s="152"/>
      <c r="AB57" s="152"/>
      <c r="AC57" s="152" t="s">
        <v>1</v>
      </c>
      <c r="AD57" s="152" t="s">
        <v>1</v>
      </c>
      <c r="AE57" s="152">
        <f>SUM(AE54:AE56)</f>
        <v>0</v>
      </c>
      <c r="AF57" s="152">
        <f>SUM(AF54:AF56)</f>
        <v>0</v>
      </c>
      <c r="AG57" s="152">
        <f>SUM(AG54:AG56)</f>
        <v>0</v>
      </c>
      <c r="AH57" s="152">
        <f>SUM(AH54:AH56)</f>
        <v>0</v>
      </c>
      <c r="AI57" s="152">
        <f>SUM(AI54:AI56)</f>
        <v>0</v>
      </c>
      <c r="AJ57" s="152"/>
      <c r="AK57" s="152"/>
      <c r="AL57" s="152" t="s">
        <v>1</v>
      </c>
      <c r="AM57" s="152" t="s">
        <v>1</v>
      </c>
      <c r="AN57" s="152">
        <f>SUM(AN54:AN56)</f>
        <v>0</v>
      </c>
      <c r="AO57" s="152">
        <f>SUM(AO54:AO56)</f>
        <v>0</v>
      </c>
      <c r="AP57" s="152">
        <f>SUM(AP54:AP56)</f>
        <v>0</v>
      </c>
      <c r="AQ57" s="152">
        <f>SUM(AQ54:AQ56)</f>
        <v>0</v>
      </c>
      <c r="AR57" s="152">
        <f>SUM(AR54:AR56)</f>
        <v>0</v>
      </c>
    </row>
    <row r="58" spans="1:44" s="153" customFormat="1" ht="14.25">
      <c r="A58" s="148"/>
      <c r="B58" s="177"/>
      <c r="C58" s="177"/>
      <c r="D58" s="204"/>
      <c r="E58" s="204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204"/>
      <c r="AB58" s="204"/>
      <c r="AC58" s="152"/>
      <c r="AD58" s="152"/>
      <c r="AE58" s="152"/>
      <c r="AF58" s="152"/>
      <c r="AG58" s="152"/>
      <c r="AH58" s="152"/>
      <c r="AI58" s="152"/>
      <c r="AJ58" s="204"/>
      <c r="AK58" s="204"/>
      <c r="AL58" s="152"/>
      <c r="AM58" s="152"/>
      <c r="AN58" s="152"/>
      <c r="AO58" s="152"/>
      <c r="AP58" s="152"/>
      <c r="AQ58" s="152"/>
      <c r="AR58" s="152"/>
    </row>
    <row r="59" spans="1:44" s="153" customFormat="1" ht="30" customHeight="1">
      <c r="A59" s="148"/>
      <c r="B59" s="349" t="s">
        <v>358</v>
      </c>
      <c r="C59" s="349"/>
      <c r="D59" s="152" t="s">
        <v>1</v>
      </c>
      <c r="E59" s="152" t="s">
        <v>1</v>
      </c>
      <c r="F59" s="152" t="s">
        <v>1</v>
      </c>
      <c r="G59" s="152" t="s">
        <v>1</v>
      </c>
      <c r="H59" s="152" t="s">
        <v>1</v>
      </c>
      <c r="I59" s="152" t="s">
        <v>1</v>
      </c>
      <c r="J59" s="152" t="s">
        <v>1</v>
      </c>
      <c r="K59" s="152">
        <f>K13+K20+K35+K50+K57</f>
        <v>0</v>
      </c>
      <c r="L59" s="152">
        <f t="shared" ref="L59:Z59" si="20">L13+L20+L35+L50+L57</f>
        <v>0</v>
      </c>
      <c r="M59" s="152">
        <f t="shared" si="20"/>
        <v>0</v>
      </c>
      <c r="N59" s="152">
        <f t="shared" si="20"/>
        <v>0</v>
      </c>
      <c r="O59" s="152">
        <f t="shared" si="20"/>
        <v>0</v>
      </c>
      <c r="P59" s="152" t="s">
        <v>1</v>
      </c>
      <c r="Q59" s="152">
        <f t="shared" si="20"/>
        <v>0</v>
      </c>
      <c r="R59" s="152">
        <f t="shared" si="20"/>
        <v>0</v>
      </c>
      <c r="S59" s="152">
        <f t="shared" si="20"/>
        <v>0</v>
      </c>
      <c r="T59" s="152">
        <f t="shared" si="20"/>
        <v>0</v>
      </c>
      <c r="U59" s="152">
        <f t="shared" si="20"/>
        <v>0</v>
      </c>
      <c r="V59" s="152">
        <f t="shared" si="20"/>
        <v>0</v>
      </c>
      <c r="W59" s="152">
        <f t="shared" si="20"/>
        <v>0</v>
      </c>
      <c r="X59" s="152">
        <f t="shared" si="20"/>
        <v>0</v>
      </c>
      <c r="Y59" s="152">
        <f t="shared" si="20"/>
        <v>0</v>
      </c>
      <c r="Z59" s="152">
        <f t="shared" si="20"/>
        <v>0</v>
      </c>
      <c r="AA59" s="152"/>
      <c r="AB59" s="152"/>
      <c r="AC59" s="152" t="s">
        <v>1</v>
      </c>
      <c r="AD59" s="152" t="s">
        <v>1</v>
      </c>
      <c r="AE59" s="152">
        <f>AE13+AE20+AE35+AE50+AE57</f>
        <v>0</v>
      </c>
      <c r="AF59" s="152">
        <f>AF13+AF20+AF35+AF50+AF57</f>
        <v>0</v>
      </c>
      <c r="AG59" s="152">
        <f>AG13+AG20+AG35+AG50+AG57</f>
        <v>0</v>
      </c>
      <c r="AH59" s="152">
        <f>AH13+AH20+AH35+AH50+AH57</f>
        <v>0</v>
      </c>
      <c r="AI59" s="152">
        <f>AI13+AI20+AI35+AI50+AI57</f>
        <v>0</v>
      </c>
      <c r="AJ59" s="152"/>
      <c r="AK59" s="152"/>
      <c r="AL59" s="152" t="s">
        <v>1</v>
      </c>
      <c r="AM59" s="152" t="s">
        <v>1</v>
      </c>
      <c r="AN59" s="152">
        <f>AN13+AN20+AN35+AN50+AN57</f>
        <v>0</v>
      </c>
      <c r="AO59" s="152">
        <f>AO13+AO20+AO35+AO50+AO57</f>
        <v>0</v>
      </c>
      <c r="AP59" s="152">
        <f>AP13+AP20+AP35+AP50+AP57</f>
        <v>0</v>
      </c>
      <c r="AQ59" s="152">
        <f>AQ13+AQ20+AQ35+AQ50+AQ57</f>
        <v>0</v>
      </c>
      <c r="AR59" s="152">
        <f>AR13+AR20+AR35+AR50+AR57</f>
        <v>0</v>
      </c>
    </row>
    <row r="60" spans="1:44" s="16" customFormat="1" ht="12.75">
      <c r="A60" s="36"/>
      <c r="B60" s="159"/>
      <c r="C60" s="159"/>
      <c r="D60" s="15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U60" s="38"/>
      <c r="V60" s="38"/>
      <c r="W60" s="38"/>
      <c r="X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44">
      <c r="B61" s="5" t="s">
        <v>193</v>
      </c>
    </row>
    <row r="62" spans="1:44" ht="27.75" customHeight="1">
      <c r="B62" s="35" t="s">
        <v>345</v>
      </c>
      <c r="C62" s="35"/>
      <c r="D62" s="35"/>
      <c r="F62" s="35"/>
      <c r="G62" s="35"/>
      <c r="H62" s="35"/>
      <c r="I62" s="35"/>
      <c r="AA62" s="35"/>
      <c r="AB62" s="35"/>
      <c r="AC62" s="35"/>
      <c r="AJ62" s="35"/>
      <c r="AK62" s="35"/>
      <c r="AL62" s="35"/>
    </row>
    <row r="63" spans="1:44" ht="37.5" customHeight="1">
      <c r="B63" s="975" t="s">
        <v>344</v>
      </c>
      <c r="C63" s="975"/>
      <c r="D63" s="975"/>
      <c r="E63" s="976"/>
      <c r="F63" s="976"/>
      <c r="G63" s="976"/>
      <c r="H63" s="976"/>
      <c r="I63" s="976"/>
      <c r="J63" s="976"/>
      <c r="K63" s="976"/>
    </row>
    <row r="64" spans="1:44" ht="19.5" customHeight="1">
      <c r="B64" s="207" t="s">
        <v>466</v>
      </c>
      <c r="C64" s="207"/>
      <c r="D64" s="207"/>
      <c r="E64" s="35"/>
      <c r="F64" s="35"/>
      <c r="G64" s="35"/>
      <c r="H64" s="35"/>
      <c r="I64" s="35"/>
      <c r="AA64" s="35"/>
      <c r="AB64" s="35"/>
      <c r="AC64" s="35"/>
      <c r="AJ64" s="35"/>
      <c r="AK64" s="35"/>
      <c r="AL64" s="35"/>
    </row>
    <row r="65" spans="2:11" ht="34.5" customHeight="1">
      <c r="B65" s="986" t="s">
        <v>382</v>
      </c>
      <c r="C65" s="986"/>
      <c r="D65" s="986"/>
      <c r="E65" s="986"/>
      <c r="F65" s="986"/>
      <c r="G65" s="986"/>
      <c r="H65" s="986"/>
      <c r="I65" s="986"/>
      <c r="J65" s="986"/>
      <c r="K65" s="986"/>
    </row>
  </sheetData>
  <mergeCells count="7">
    <mergeCell ref="S2:U2"/>
    <mergeCell ref="Q4:U4"/>
    <mergeCell ref="V4:Z4"/>
    <mergeCell ref="B63:K63"/>
    <mergeCell ref="B65:K65"/>
    <mergeCell ref="D4:D5"/>
    <mergeCell ref="C4:C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A1B4-5DE5-4CFD-9CC5-2A2D90F2A9D7}">
  <dimension ref="A1:AS23"/>
  <sheetViews>
    <sheetView tabSelected="1" topLeftCell="S1" workbookViewId="0">
      <selection activeCell="AL23" sqref="AL23"/>
    </sheetView>
  </sheetViews>
  <sheetFormatPr defaultRowHeight="13.5"/>
  <cols>
    <col min="1" max="1" width="3.5703125" style="5" customWidth="1"/>
    <col min="2" max="2" width="34.28515625" style="5" customWidth="1"/>
    <col min="3" max="3" width="10.7109375" style="5" customWidth="1"/>
    <col min="4" max="4" width="13.5703125" style="5" customWidth="1"/>
    <col min="5" max="5" width="6.7109375" style="5" customWidth="1"/>
    <col min="6" max="6" width="8" style="5" customWidth="1"/>
    <col min="7" max="7" width="9.85546875" style="5" customWidth="1"/>
    <col min="8" max="8" width="10.7109375" style="5" customWidth="1"/>
    <col min="9" max="9" width="11" style="238" customWidth="1"/>
    <col min="10" max="10" width="13.28515625" style="5" customWidth="1"/>
    <col min="11" max="11" width="9.28515625" style="5" customWidth="1"/>
    <col min="12" max="13" width="9.5703125" style="5" customWidth="1"/>
    <col min="14" max="14" width="13.42578125" style="5" customWidth="1"/>
    <col min="15" max="15" width="8" style="5" customWidth="1"/>
    <col min="16" max="16" width="8.42578125" style="5" customWidth="1"/>
    <col min="17" max="17" width="14" style="5" customWidth="1"/>
    <col min="18" max="18" width="12.5703125" style="238" customWidth="1"/>
    <col min="19" max="19" width="10.28515625" style="5" customWidth="1"/>
    <col min="20" max="21" width="9.140625" style="5"/>
    <col min="22" max="22" width="9.42578125" style="5" customWidth="1"/>
    <col min="23" max="23" width="11.28515625" style="5" customWidth="1"/>
    <col min="24" max="24" width="14" style="4" customWidth="1"/>
    <col min="25" max="25" width="14.140625" style="4" customWidth="1"/>
    <col min="26" max="26" width="13.140625" style="4" customWidth="1"/>
    <col min="27" max="27" width="15.140625" style="5" customWidth="1"/>
    <col min="28" max="29" width="8" style="5" customWidth="1"/>
    <col min="30" max="30" width="10.42578125" style="5" customWidth="1"/>
    <col min="31" max="31" width="11" style="238" customWidth="1"/>
    <col min="32" max="32" width="11.7109375" style="5" customWidth="1"/>
    <col min="33" max="34" width="9.28515625" style="5" customWidth="1"/>
    <col min="35" max="35" width="9.5703125" style="5" customWidth="1"/>
    <col min="36" max="36" width="11.7109375" style="5" customWidth="1"/>
    <col min="37" max="38" width="8" style="5" customWidth="1"/>
    <col min="39" max="39" width="11.42578125" style="5" customWidth="1"/>
    <col min="40" max="40" width="11" style="238" customWidth="1"/>
    <col min="41" max="41" width="13.140625" style="5" customWidth="1"/>
    <col min="42" max="43" width="9.28515625" style="5" customWidth="1"/>
    <col min="44" max="44" width="9.5703125" style="5" customWidth="1"/>
    <col min="45" max="45" width="13.28515625" style="5" customWidth="1"/>
    <col min="46" max="16384" width="9.140625" style="5"/>
  </cols>
  <sheetData>
    <row r="1" spans="1:45" ht="16.5">
      <c r="A1" s="27"/>
      <c r="B1" s="140" t="s">
        <v>181</v>
      </c>
      <c r="C1" s="140"/>
      <c r="D1" s="140"/>
      <c r="E1" s="28"/>
      <c r="F1" s="28"/>
      <c r="G1" s="28"/>
      <c r="H1" s="28"/>
      <c r="J1" s="28"/>
      <c r="K1" s="28"/>
      <c r="L1" s="28"/>
      <c r="M1" s="28"/>
      <c r="N1" s="3"/>
      <c r="O1" s="19"/>
      <c r="P1" s="28"/>
      <c r="Q1" s="19"/>
      <c r="R1" s="240"/>
      <c r="S1" s="28"/>
      <c r="T1" s="19"/>
      <c r="U1" s="19"/>
      <c r="V1" s="27"/>
      <c r="W1" s="91" t="s">
        <v>206</v>
      </c>
      <c r="X1" s="28"/>
      <c r="Y1" s="28"/>
      <c r="Z1" s="28"/>
      <c r="AA1" s="19"/>
      <c r="AB1" s="28"/>
      <c r="AC1" s="28"/>
      <c r="AD1" s="28"/>
      <c r="AF1" s="28"/>
      <c r="AG1" s="28"/>
      <c r="AH1" s="28"/>
      <c r="AI1" s="28"/>
      <c r="AJ1" s="3"/>
      <c r="AK1" s="28"/>
      <c r="AL1" s="28"/>
      <c r="AM1" s="28"/>
      <c r="AO1" s="28"/>
      <c r="AP1" s="28"/>
      <c r="AQ1" s="28"/>
      <c r="AR1" s="28"/>
      <c r="AS1" s="3"/>
    </row>
    <row r="2" spans="1:45" ht="16.5" customHeight="1" thickBot="1">
      <c r="A2" s="27"/>
      <c r="B2" s="20"/>
      <c r="C2" s="20"/>
      <c r="D2" s="20"/>
      <c r="E2" s="117"/>
      <c r="F2" s="117"/>
      <c r="G2" s="117"/>
      <c r="H2" s="117"/>
      <c r="I2" s="239"/>
      <c r="J2" s="117"/>
      <c r="K2" s="20"/>
      <c r="L2" s="117"/>
      <c r="M2" s="9"/>
      <c r="N2" s="118"/>
      <c r="O2" s="9"/>
      <c r="P2" s="9"/>
      <c r="Q2" s="118"/>
      <c r="R2" s="253"/>
      <c r="S2" s="141"/>
      <c r="T2" s="142"/>
      <c r="U2" s="142"/>
      <c r="V2" s="900" t="s">
        <v>28</v>
      </c>
      <c r="W2" s="900"/>
      <c r="X2" s="900"/>
      <c r="Y2" s="91"/>
      <c r="Z2" s="91"/>
      <c r="AA2" s="104"/>
      <c r="AB2" s="9"/>
      <c r="AC2" s="9"/>
      <c r="AD2" s="9"/>
      <c r="AE2" s="260"/>
      <c r="AF2" s="9"/>
      <c r="AG2" s="6"/>
      <c r="AH2" s="6"/>
      <c r="AI2" s="9"/>
      <c r="AJ2" s="118"/>
      <c r="AK2" s="9"/>
      <c r="AL2" s="9"/>
      <c r="AM2" s="9"/>
      <c r="AN2" s="260"/>
      <c r="AO2" s="9"/>
      <c r="AP2" s="6"/>
      <c r="AQ2" s="6"/>
      <c r="AR2" s="9"/>
      <c r="AS2" s="118"/>
    </row>
    <row r="3" spans="1:45" ht="25.5" customHeight="1">
      <c r="A3" s="27"/>
      <c r="B3" s="264" t="s">
        <v>29</v>
      </c>
      <c r="C3" s="264"/>
      <c r="D3" s="264"/>
      <c r="E3" s="19"/>
      <c r="F3" s="19"/>
      <c r="G3" s="19"/>
      <c r="H3" s="19"/>
      <c r="I3" s="240"/>
      <c r="J3" s="28"/>
      <c r="K3" s="119"/>
      <c r="L3" s="28"/>
      <c r="M3" s="28"/>
      <c r="N3" s="28"/>
      <c r="O3" s="28"/>
      <c r="P3" s="19"/>
      <c r="Q3" s="28"/>
      <c r="S3" s="31"/>
      <c r="T3" s="28"/>
      <c r="U3" s="28"/>
      <c r="V3" s="28"/>
      <c r="W3" s="36" t="s">
        <v>179</v>
      </c>
      <c r="X3" s="31"/>
      <c r="Y3" s="31"/>
      <c r="Z3" s="31"/>
      <c r="AA3" s="28"/>
      <c r="AB3" s="19"/>
      <c r="AC3" s="19"/>
      <c r="AD3" s="19"/>
      <c r="AE3" s="240"/>
      <c r="AF3" s="28"/>
      <c r="AG3" s="119"/>
      <c r="AH3" s="119"/>
      <c r="AI3" s="28"/>
      <c r="AJ3" s="28"/>
      <c r="AK3" s="19"/>
      <c r="AL3" s="19"/>
      <c r="AM3" s="19"/>
      <c r="AN3" s="240"/>
      <c r="AO3" s="28"/>
      <c r="AP3" s="119"/>
      <c r="AQ3" s="119"/>
      <c r="AR3" s="28"/>
      <c r="AS3" s="28"/>
    </row>
    <row r="4" spans="1:45" ht="14.25">
      <c r="A4" s="160"/>
      <c r="B4" s="161"/>
      <c r="C4" s="987" t="s">
        <v>523</v>
      </c>
      <c r="D4" s="987" t="s">
        <v>460</v>
      </c>
      <c r="E4" s="162" t="s">
        <v>468</v>
      </c>
      <c r="F4" s="162"/>
      <c r="G4" s="162"/>
      <c r="H4" s="162"/>
      <c r="I4" s="261"/>
      <c r="J4" s="163"/>
      <c r="K4" s="164"/>
      <c r="L4" s="165"/>
      <c r="M4" s="165"/>
      <c r="N4" s="166"/>
      <c r="O4" s="167" t="s">
        <v>394</v>
      </c>
      <c r="P4" s="162"/>
      <c r="Q4" s="162"/>
      <c r="R4" s="261"/>
      <c r="S4" s="168"/>
      <c r="T4" s="165"/>
      <c r="U4" s="165"/>
      <c r="V4" s="166"/>
      <c r="W4" s="166"/>
      <c r="X4" s="994" t="s">
        <v>213</v>
      </c>
      <c r="Y4" s="989"/>
      <c r="Z4" s="989"/>
      <c r="AA4" s="990"/>
      <c r="AB4" s="162" t="s">
        <v>534</v>
      </c>
      <c r="AC4" s="162"/>
      <c r="AD4" s="162"/>
      <c r="AE4" s="261"/>
      <c r="AF4" s="163"/>
      <c r="AG4" s="164"/>
      <c r="AH4" s="164"/>
      <c r="AI4" s="165"/>
      <c r="AJ4" s="166"/>
      <c r="AK4" s="162" t="s">
        <v>672</v>
      </c>
      <c r="AL4" s="162"/>
      <c r="AM4" s="162"/>
      <c r="AN4" s="261"/>
      <c r="AO4" s="163"/>
      <c r="AP4" s="164"/>
      <c r="AQ4" s="164"/>
      <c r="AR4" s="165"/>
      <c r="AS4" s="166"/>
    </row>
    <row r="5" spans="1:45" ht="22.5" customHeight="1">
      <c r="A5" s="169"/>
      <c r="B5" s="170"/>
      <c r="C5" s="995"/>
      <c r="D5" s="995"/>
      <c r="E5" s="160"/>
      <c r="F5" s="160"/>
      <c r="G5" s="160"/>
      <c r="H5" s="160"/>
      <c r="I5" s="390"/>
      <c r="J5" s="173" t="s">
        <v>469</v>
      </c>
      <c r="K5" s="173"/>
      <c r="L5" s="173"/>
      <c r="M5" s="19"/>
      <c r="N5" s="143"/>
      <c r="O5" s="160"/>
      <c r="P5" s="160"/>
      <c r="Q5" s="160"/>
      <c r="S5" s="173" t="s">
        <v>469</v>
      </c>
      <c r="T5" s="173"/>
      <c r="U5" s="173"/>
      <c r="V5" s="19"/>
      <c r="W5" s="143"/>
      <c r="X5" s="160"/>
      <c r="Y5" s="992" t="s">
        <v>208</v>
      </c>
      <c r="Z5" s="992" t="s">
        <v>211</v>
      </c>
      <c r="AA5" s="160"/>
      <c r="AB5" s="160"/>
      <c r="AC5" s="160"/>
      <c r="AD5" s="160"/>
      <c r="AE5" s="173" t="s">
        <v>469</v>
      </c>
      <c r="AF5" s="171"/>
      <c r="AG5" s="172"/>
      <c r="AH5" s="172"/>
      <c r="AI5" s="166"/>
      <c r="AJ5" s="143"/>
      <c r="AK5" s="160"/>
      <c r="AL5" s="160"/>
      <c r="AM5" s="160"/>
      <c r="AN5" s="173" t="s">
        <v>469</v>
      </c>
      <c r="AO5" s="171"/>
      <c r="AP5" s="172"/>
      <c r="AQ5" s="172"/>
      <c r="AR5" s="166"/>
      <c r="AS5" s="143"/>
    </row>
    <row r="6" spans="1:45" s="16" customFormat="1" ht="76.5">
      <c r="A6" s="147" t="s">
        <v>83</v>
      </c>
      <c r="B6" s="45" t="s">
        <v>182</v>
      </c>
      <c r="C6" s="988"/>
      <c r="D6" s="988"/>
      <c r="E6" s="45" t="s">
        <v>175</v>
      </c>
      <c r="F6" s="45" t="s">
        <v>207</v>
      </c>
      <c r="G6" s="45" t="s">
        <v>242</v>
      </c>
      <c r="H6" s="176" t="s">
        <v>208</v>
      </c>
      <c r="I6" s="334" t="s">
        <v>264</v>
      </c>
      <c r="J6" s="187" t="s">
        <v>253</v>
      </c>
      <c r="K6" s="187" t="s">
        <v>209</v>
      </c>
      <c r="L6" s="468" t="s">
        <v>471</v>
      </c>
      <c r="M6" s="187" t="s">
        <v>407</v>
      </c>
      <c r="N6" s="176" t="s">
        <v>210</v>
      </c>
      <c r="O6" s="45" t="s">
        <v>175</v>
      </c>
      <c r="P6" s="45" t="s">
        <v>207</v>
      </c>
      <c r="Q6" s="176" t="s">
        <v>208</v>
      </c>
      <c r="R6" s="334" t="s">
        <v>264</v>
      </c>
      <c r="S6" s="187" t="s">
        <v>253</v>
      </c>
      <c r="T6" s="187" t="s">
        <v>209</v>
      </c>
      <c r="U6" s="468" t="s">
        <v>471</v>
      </c>
      <c r="V6" s="187" t="s">
        <v>407</v>
      </c>
      <c r="W6" s="176" t="s">
        <v>210</v>
      </c>
      <c r="X6" s="45" t="s">
        <v>175</v>
      </c>
      <c r="Y6" s="993"/>
      <c r="Z6" s="993"/>
      <c r="AA6" s="45" t="s">
        <v>212</v>
      </c>
      <c r="AB6" s="45" t="s">
        <v>175</v>
      </c>
      <c r="AC6" s="45" t="s">
        <v>207</v>
      </c>
      <c r="AD6" s="176" t="s">
        <v>208</v>
      </c>
      <c r="AE6" s="333" t="s">
        <v>264</v>
      </c>
      <c r="AF6" s="187" t="s">
        <v>253</v>
      </c>
      <c r="AG6" s="187" t="s">
        <v>209</v>
      </c>
      <c r="AH6" s="468" t="s">
        <v>471</v>
      </c>
      <c r="AI6" s="187" t="s">
        <v>407</v>
      </c>
      <c r="AJ6" s="176" t="s">
        <v>210</v>
      </c>
      <c r="AK6" s="45" t="s">
        <v>175</v>
      </c>
      <c r="AL6" s="45" t="s">
        <v>207</v>
      </c>
      <c r="AM6" s="176" t="s">
        <v>208</v>
      </c>
      <c r="AN6" s="333" t="s">
        <v>264</v>
      </c>
      <c r="AO6" s="187" t="s">
        <v>253</v>
      </c>
      <c r="AP6" s="187" t="s">
        <v>209</v>
      </c>
      <c r="AQ6" s="468" t="s">
        <v>471</v>
      </c>
      <c r="AR6" s="187" t="s">
        <v>407</v>
      </c>
      <c r="AS6" s="176" t="s">
        <v>210</v>
      </c>
    </row>
    <row r="7" spans="1:45" s="15" customFormat="1" ht="12.75">
      <c r="A7" s="81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1">
        <v>20</v>
      </c>
      <c r="U7" s="81">
        <v>21</v>
      </c>
      <c r="V7" s="81">
        <v>22</v>
      </c>
      <c r="W7" s="81">
        <v>23</v>
      </c>
      <c r="X7" s="81">
        <v>24</v>
      </c>
      <c r="Y7" s="81">
        <v>25</v>
      </c>
      <c r="Z7" s="81">
        <v>26</v>
      </c>
      <c r="AA7" s="81">
        <v>27</v>
      </c>
      <c r="AB7" s="81">
        <v>28</v>
      </c>
      <c r="AC7" s="81">
        <v>29</v>
      </c>
      <c r="AD7" s="81">
        <v>30</v>
      </c>
      <c r="AE7" s="81">
        <v>31</v>
      </c>
      <c r="AF7" s="81">
        <v>32</v>
      </c>
      <c r="AG7" s="81">
        <v>33</v>
      </c>
      <c r="AH7" s="81">
        <v>34</v>
      </c>
      <c r="AI7" s="81">
        <v>35</v>
      </c>
      <c r="AJ7" s="81">
        <v>36</v>
      </c>
      <c r="AK7" s="81">
        <v>37</v>
      </c>
      <c r="AL7" s="81">
        <v>38</v>
      </c>
      <c r="AM7" s="81">
        <v>39</v>
      </c>
      <c r="AN7" s="81">
        <v>40</v>
      </c>
      <c r="AO7" s="81">
        <v>41</v>
      </c>
      <c r="AP7" s="81">
        <v>42</v>
      </c>
      <c r="AQ7" s="81">
        <v>43</v>
      </c>
      <c r="AR7" s="81">
        <v>44</v>
      </c>
      <c r="AS7" s="81">
        <v>45</v>
      </c>
    </row>
    <row r="8" spans="1:45">
      <c r="A8" s="59"/>
      <c r="B8" s="149" t="s">
        <v>214</v>
      </c>
      <c r="C8" s="149"/>
      <c r="D8" s="149"/>
      <c r="E8" s="59"/>
      <c r="F8" s="59"/>
      <c r="G8" s="59"/>
      <c r="H8" s="136"/>
      <c r="I8" s="248"/>
      <c r="J8" s="136"/>
      <c r="K8" s="136"/>
      <c r="L8" s="136"/>
      <c r="M8" s="136"/>
      <c r="N8" s="136"/>
      <c r="O8" s="59"/>
      <c r="P8" s="59"/>
      <c r="Q8" s="136"/>
      <c r="R8" s="248"/>
      <c r="S8" s="136"/>
      <c r="T8" s="136"/>
      <c r="U8" s="136"/>
      <c r="V8" s="136"/>
      <c r="W8" s="136"/>
      <c r="X8" s="150"/>
      <c r="Y8" s="150"/>
      <c r="Z8" s="150"/>
      <c r="AA8" s="46"/>
      <c r="AB8" s="59"/>
      <c r="AC8" s="59"/>
      <c r="AD8" s="136"/>
      <c r="AE8" s="248"/>
      <c r="AF8" s="136"/>
      <c r="AG8" s="136"/>
      <c r="AH8" s="136"/>
      <c r="AI8" s="136"/>
      <c r="AJ8" s="136"/>
      <c r="AK8" s="59"/>
      <c r="AL8" s="59"/>
      <c r="AM8" s="136"/>
      <c r="AN8" s="248"/>
      <c r="AO8" s="136"/>
      <c r="AP8" s="136"/>
      <c r="AQ8" s="136"/>
      <c r="AR8" s="136"/>
      <c r="AS8" s="136"/>
    </row>
    <row r="9" spans="1:45">
      <c r="A9" s="59"/>
      <c r="B9" s="149"/>
      <c r="C9" s="149"/>
      <c r="D9" s="149"/>
      <c r="E9" s="59"/>
      <c r="F9" s="59"/>
      <c r="G9" s="59"/>
      <c r="H9" s="136"/>
      <c r="I9" s="248"/>
      <c r="J9" s="136"/>
      <c r="K9" s="136"/>
      <c r="L9" s="136"/>
      <c r="M9" s="136"/>
      <c r="N9" s="136"/>
      <c r="O9" s="59"/>
      <c r="P9" s="59"/>
      <c r="Q9" s="136"/>
      <c r="R9" s="248"/>
      <c r="S9" s="136"/>
      <c r="T9" s="136"/>
      <c r="U9" s="136"/>
      <c r="V9" s="136"/>
      <c r="W9" s="136"/>
      <c r="X9" s="150"/>
      <c r="Y9" s="150"/>
      <c r="Z9" s="150"/>
      <c r="AA9" s="46"/>
      <c r="AB9" s="59"/>
      <c r="AC9" s="59"/>
      <c r="AD9" s="136"/>
      <c r="AE9" s="248"/>
      <c r="AF9" s="136"/>
      <c r="AG9" s="136"/>
      <c r="AH9" s="136"/>
      <c r="AI9" s="136"/>
      <c r="AJ9" s="136"/>
      <c r="AK9" s="59"/>
      <c r="AL9" s="59"/>
      <c r="AM9" s="136"/>
      <c r="AN9" s="248"/>
      <c r="AO9" s="136"/>
      <c r="AP9" s="136"/>
      <c r="AQ9" s="136"/>
      <c r="AR9" s="136"/>
      <c r="AS9" s="136"/>
    </row>
    <row r="10" spans="1:45">
      <c r="A10" s="59"/>
      <c r="B10" s="151" t="s">
        <v>82</v>
      </c>
      <c r="C10" s="151"/>
      <c r="D10" s="150" t="s">
        <v>1</v>
      </c>
      <c r="E10" s="150">
        <f>SUM(E12:E20)</f>
        <v>9</v>
      </c>
      <c r="F10" s="150" t="s">
        <v>1</v>
      </c>
      <c r="G10" s="150" t="s">
        <v>1</v>
      </c>
      <c r="H10" s="150">
        <f t="shared" ref="H10:AA10" si="0">SUM(H12:H20)</f>
        <v>9401600</v>
      </c>
      <c r="I10" s="262">
        <f t="shared" si="0"/>
        <v>7521280</v>
      </c>
      <c r="J10" s="150">
        <f t="shared" si="0"/>
        <v>7521280</v>
      </c>
      <c r="K10" s="150">
        <f t="shared" si="0"/>
        <v>0</v>
      </c>
      <c r="L10" s="150">
        <f t="shared" si="0"/>
        <v>0</v>
      </c>
      <c r="M10" s="150">
        <f t="shared" si="0"/>
        <v>0</v>
      </c>
      <c r="N10" s="150">
        <f t="shared" si="0"/>
        <v>16922880</v>
      </c>
      <c r="O10" s="150">
        <f t="shared" si="0"/>
        <v>9</v>
      </c>
      <c r="P10" s="150" t="s">
        <v>1</v>
      </c>
      <c r="Q10" s="150">
        <f>SUM(Q12:Q20)</f>
        <v>9401600</v>
      </c>
      <c r="R10" s="262">
        <f t="shared" si="0"/>
        <v>7521280</v>
      </c>
      <c r="S10" s="150">
        <f t="shared" si="0"/>
        <v>7521280</v>
      </c>
      <c r="T10" s="150">
        <f t="shared" si="0"/>
        <v>0</v>
      </c>
      <c r="U10" s="150">
        <f t="shared" si="0"/>
        <v>0</v>
      </c>
      <c r="V10" s="150">
        <f t="shared" si="0"/>
        <v>0</v>
      </c>
      <c r="W10" s="150">
        <f t="shared" si="0"/>
        <v>16922880</v>
      </c>
      <c r="X10" s="150">
        <f t="shared" si="0"/>
        <v>0</v>
      </c>
      <c r="Y10" s="150">
        <f t="shared" si="0"/>
        <v>0</v>
      </c>
      <c r="Z10" s="150">
        <f t="shared" si="0"/>
        <v>0</v>
      </c>
      <c r="AA10" s="150">
        <f t="shared" si="0"/>
        <v>0</v>
      </c>
      <c r="AB10" s="150">
        <f>SUM(AB12:AB20)</f>
        <v>9</v>
      </c>
      <c r="AC10" s="150" t="s">
        <v>1</v>
      </c>
      <c r="AD10" s="150">
        <f t="shared" ref="AD10:AJ10" si="1">SUM(AD12:AD20)</f>
        <v>9401600</v>
      </c>
      <c r="AE10" s="262">
        <f t="shared" si="1"/>
        <v>7521280</v>
      </c>
      <c r="AF10" s="150">
        <f t="shared" si="1"/>
        <v>7521280</v>
      </c>
      <c r="AG10" s="150">
        <f t="shared" si="1"/>
        <v>0</v>
      </c>
      <c r="AH10" s="150">
        <f t="shared" si="1"/>
        <v>0</v>
      </c>
      <c r="AI10" s="150">
        <f t="shared" si="1"/>
        <v>0</v>
      </c>
      <c r="AJ10" s="150">
        <f t="shared" si="1"/>
        <v>16922880</v>
      </c>
      <c r="AK10" s="150">
        <f>SUM(AK12:AK20)</f>
        <v>9</v>
      </c>
      <c r="AL10" s="150" t="s">
        <v>1</v>
      </c>
      <c r="AM10" s="150">
        <f t="shared" ref="AM10:AS10" si="2">SUM(AM12:AM20)</f>
        <v>9401600</v>
      </c>
      <c r="AN10" s="262">
        <f t="shared" si="2"/>
        <v>7521280</v>
      </c>
      <c r="AO10" s="150">
        <f t="shared" si="2"/>
        <v>7521280</v>
      </c>
      <c r="AP10" s="150">
        <f t="shared" si="2"/>
        <v>0</v>
      </c>
      <c r="AQ10" s="150">
        <f t="shared" si="2"/>
        <v>0</v>
      </c>
      <c r="AR10" s="150">
        <f t="shared" si="2"/>
        <v>0</v>
      </c>
      <c r="AS10" s="150">
        <f t="shared" si="2"/>
        <v>16922880</v>
      </c>
    </row>
    <row r="11" spans="1:45">
      <c r="A11" s="59"/>
      <c r="B11" s="123" t="s">
        <v>95</v>
      </c>
      <c r="C11" s="123"/>
      <c r="D11" s="123"/>
      <c r="E11" s="59"/>
      <c r="F11" s="59"/>
      <c r="G11" s="59"/>
      <c r="H11" s="136"/>
      <c r="I11" s="248"/>
      <c r="J11" s="136"/>
      <c r="K11" s="136"/>
      <c r="L11" s="136"/>
      <c r="M11" s="136"/>
      <c r="N11" s="136"/>
      <c r="O11" s="59"/>
      <c r="P11" s="59"/>
      <c r="Q11" s="136"/>
      <c r="R11" s="248"/>
      <c r="S11" s="136"/>
      <c r="T11" s="136"/>
      <c r="U11" s="136"/>
      <c r="V11" s="136"/>
      <c r="W11" s="136"/>
      <c r="X11" s="150"/>
      <c r="Y11" s="150"/>
      <c r="Z11" s="150"/>
      <c r="AA11" s="46"/>
      <c r="AB11" s="59"/>
      <c r="AC11" s="59"/>
      <c r="AD11" s="136"/>
      <c r="AE11" s="248"/>
      <c r="AF11" s="136"/>
      <c r="AG11" s="136"/>
      <c r="AH11" s="136"/>
      <c r="AI11" s="136"/>
      <c r="AJ11" s="136"/>
      <c r="AK11" s="59"/>
      <c r="AL11" s="59"/>
      <c r="AM11" s="136"/>
      <c r="AN11" s="248"/>
      <c r="AO11" s="136"/>
      <c r="AP11" s="136"/>
      <c r="AQ11" s="136"/>
      <c r="AR11" s="136"/>
      <c r="AS11" s="136"/>
    </row>
    <row r="12" spans="1:45" ht="18.95" customHeight="1">
      <c r="A12" s="59">
        <v>1</v>
      </c>
      <c r="B12" s="59" t="s">
        <v>1315</v>
      </c>
      <c r="C12" s="59" t="s">
        <v>850</v>
      </c>
      <c r="D12" s="59" t="s">
        <v>851</v>
      </c>
      <c r="E12" s="59">
        <v>1</v>
      </c>
      <c r="F12" s="59">
        <v>11</v>
      </c>
      <c r="G12" s="59">
        <v>16</v>
      </c>
      <c r="H12" s="136">
        <f>83200*G12</f>
        <v>1331200</v>
      </c>
      <c r="I12" s="136">
        <v>1064960</v>
      </c>
      <c r="J12" s="136">
        <f>H12*80/100</f>
        <v>1064960</v>
      </c>
      <c r="K12" s="136"/>
      <c r="L12" s="136"/>
      <c r="M12" s="136"/>
      <c r="N12" s="150">
        <f>H12+J12+K12+L12+M12</f>
        <v>2396160</v>
      </c>
      <c r="O12" s="59">
        <v>1</v>
      </c>
      <c r="P12" s="59">
        <v>10</v>
      </c>
      <c r="Q12" s="136">
        <f>83200*G12</f>
        <v>1331200</v>
      </c>
      <c r="R12" s="248">
        <v>1064960</v>
      </c>
      <c r="S12" s="136">
        <f>Q12*80/100</f>
        <v>1064960</v>
      </c>
      <c r="T12" s="136"/>
      <c r="U12" s="136"/>
      <c r="V12" s="136"/>
      <c r="W12" s="150">
        <f>+Q12+S12+T12+U12+V12</f>
        <v>2396160</v>
      </c>
      <c r="X12" s="150">
        <f t="shared" ref="X12:X20" si="3">E12-O12</f>
        <v>0</v>
      </c>
      <c r="Y12" s="150">
        <f t="shared" ref="Y12:Y20" si="4">+H12-Q12</f>
        <v>0</v>
      </c>
      <c r="Z12" s="150">
        <f>+J12+K12+L12+M12-S12-T12-U12-V12</f>
        <v>0</v>
      </c>
      <c r="AA12" s="48">
        <f>N12-W12</f>
        <v>0</v>
      </c>
      <c r="AB12" s="59">
        <v>1</v>
      </c>
      <c r="AC12" s="59">
        <v>12</v>
      </c>
      <c r="AD12" s="136">
        <f>G12*83200</f>
        <v>1331200</v>
      </c>
      <c r="AE12" s="248">
        <v>1064960</v>
      </c>
      <c r="AF12" s="136">
        <v>1064960</v>
      </c>
      <c r="AG12" s="136"/>
      <c r="AH12" s="136"/>
      <c r="AI12" s="136"/>
      <c r="AJ12" s="150">
        <f>AD12+AF12+AG12+AH12+AI12</f>
        <v>2396160</v>
      </c>
      <c r="AK12" s="59">
        <v>1</v>
      </c>
      <c r="AL12" s="59">
        <v>13</v>
      </c>
      <c r="AM12" s="136">
        <f>G12*83200</f>
        <v>1331200</v>
      </c>
      <c r="AN12" s="248">
        <v>1064960</v>
      </c>
      <c r="AO12" s="136">
        <v>1064960</v>
      </c>
      <c r="AP12" s="136"/>
      <c r="AQ12" s="136"/>
      <c r="AR12" s="136"/>
      <c r="AS12" s="150">
        <f>AM12+AO12+AP12+AQ12+AR12</f>
        <v>2396160</v>
      </c>
    </row>
    <row r="13" spans="1:45" ht="18.95" customHeight="1">
      <c r="A13" s="59">
        <v>2</v>
      </c>
      <c r="B13" s="59" t="s">
        <v>1316</v>
      </c>
      <c r="C13" s="59" t="s">
        <v>853</v>
      </c>
      <c r="D13" s="59" t="s">
        <v>854</v>
      </c>
      <c r="E13" s="59">
        <v>1</v>
      </c>
      <c r="F13" s="59">
        <v>4</v>
      </c>
      <c r="G13" s="59">
        <v>13</v>
      </c>
      <c r="H13" s="136">
        <f t="shared" ref="H13:H20" si="5">83200*G13</f>
        <v>1081600</v>
      </c>
      <c r="I13" s="136">
        <v>865280</v>
      </c>
      <c r="J13" s="136">
        <f t="shared" ref="J13:J20" si="6">H13*80/100</f>
        <v>865280</v>
      </c>
      <c r="K13" s="136"/>
      <c r="L13" s="136"/>
      <c r="M13" s="136"/>
      <c r="N13" s="150">
        <f t="shared" ref="N13:N20" si="7">H13+J13+K13+L13+M13</f>
        <v>1946880</v>
      </c>
      <c r="O13" s="59">
        <v>1</v>
      </c>
      <c r="P13" s="59">
        <v>3</v>
      </c>
      <c r="Q13" s="136">
        <f t="shared" ref="Q13:Q20" si="8">83200*G13</f>
        <v>1081600</v>
      </c>
      <c r="R13" s="248">
        <v>865280</v>
      </c>
      <c r="S13" s="136">
        <f t="shared" ref="S13:S20" si="9">Q13*80/100</f>
        <v>865280</v>
      </c>
      <c r="T13" s="136"/>
      <c r="U13" s="136"/>
      <c r="V13" s="136"/>
      <c r="W13" s="150">
        <f t="shared" ref="W13:W20" si="10">+Q13+S13+T13+U13+V13</f>
        <v>1946880</v>
      </c>
      <c r="X13" s="150">
        <f t="shared" si="3"/>
        <v>0</v>
      </c>
      <c r="Y13" s="150">
        <f t="shared" si="4"/>
        <v>0</v>
      </c>
      <c r="Z13" s="150">
        <f t="shared" ref="Z13:Z20" si="11">+J13+K13+L13+M13-S13-T13-U13-V13</f>
        <v>0</v>
      </c>
      <c r="AA13" s="48">
        <f t="shared" ref="AA13:AA20" si="12">N13-W13</f>
        <v>0</v>
      </c>
      <c r="AB13" s="59">
        <v>1</v>
      </c>
      <c r="AC13" s="59">
        <v>5</v>
      </c>
      <c r="AD13" s="136">
        <f t="shared" ref="AD13:AD20" si="13">G13*83200</f>
        <v>1081600</v>
      </c>
      <c r="AE13" s="248">
        <v>865280</v>
      </c>
      <c r="AF13" s="136">
        <v>865280</v>
      </c>
      <c r="AG13" s="136"/>
      <c r="AH13" s="136"/>
      <c r="AI13" s="136"/>
      <c r="AJ13" s="150">
        <f t="shared" ref="AJ13:AJ20" si="14">AD13+AF13+AG13+AH13+AI13</f>
        <v>1946880</v>
      </c>
      <c r="AK13" s="59">
        <v>1</v>
      </c>
      <c r="AL13" s="59">
        <v>6</v>
      </c>
      <c r="AM13" s="136">
        <f t="shared" ref="AM13:AM20" si="15">G13*83200</f>
        <v>1081600</v>
      </c>
      <c r="AN13" s="248">
        <v>865280</v>
      </c>
      <c r="AO13" s="136">
        <v>865280</v>
      </c>
      <c r="AP13" s="136"/>
      <c r="AQ13" s="136"/>
      <c r="AR13" s="136"/>
      <c r="AS13" s="150">
        <f t="shared" ref="AS13:AS20" si="16">AM13+AO13+AP13+AQ13+AR13</f>
        <v>1946880</v>
      </c>
    </row>
    <row r="14" spans="1:45" ht="18.95" customHeight="1">
      <c r="A14" s="59">
        <v>3</v>
      </c>
      <c r="B14" s="59" t="s">
        <v>1313</v>
      </c>
      <c r="C14" s="59" t="s">
        <v>850</v>
      </c>
      <c r="D14" s="59" t="s">
        <v>1314</v>
      </c>
      <c r="E14" s="59">
        <v>1</v>
      </c>
      <c r="F14" s="59">
        <v>16</v>
      </c>
      <c r="G14" s="59">
        <v>12</v>
      </c>
      <c r="H14" s="136">
        <f t="shared" si="5"/>
        <v>998400</v>
      </c>
      <c r="I14" s="136">
        <v>798720</v>
      </c>
      <c r="J14" s="136">
        <f t="shared" si="6"/>
        <v>798720</v>
      </c>
      <c r="K14" s="136"/>
      <c r="L14" s="136"/>
      <c r="M14" s="136"/>
      <c r="N14" s="150">
        <f t="shared" si="7"/>
        <v>1797120</v>
      </c>
      <c r="O14" s="59">
        <v>1</v>
      </c>
      <c r="P14" s="59">
        <v>15</v>
      </c>
      <c r="Q14" s="136">
        <f t="shared" si="8"/>
        <v>998400</v>
      </c>
      <c r="R14" s="248">
        <v>798720</v>
      </c>
      <c r="S14" s="136">
        <f t="shared" si="9"/>
        <v>798720</v>
      </c>
      <c r="T14" s="136"/>
      <c r="U14" s="136"/>
      <c r="V14" s="136"/>
      <c r="W14" s="150">
        <f t="shared" si="10"/>
        <v>1797120</v>
      </c>
      <c r="X14" s="150">
        <f t="shared" si="3"/>
        <v>0</v>
      </c>
      <c r="Y14" s="150">
        <f t="shared" si="4"/>
        <v>0</v>
      </c>
      <c r="Z14" s="150">
        <f t="shared" si="11"/>
        <v>0</v>
      </c>
      <c r="AA14" s="48">
        <f t="shared" si="12"/>
        <v>0</v>
      </c>
      <c r="AB14" s="59">
        <v>1</v>
      </c>
      <c r="AC14" s="59">
        <v>17</v>
      </c>
      <c r="AD14" s="136">
        <f t="shared" si="13"/>
        <v>998400</v>
      </c>
      <c r="AE14" s="248">
        <v>798720</v>
      </c>
      <c r="AF14" s="136">
        <v>798720</v>
      </c>
      <c r="AG14" s="136"/>
      <c r="AH14" s="136"/>
      <c r="AI14" s="136"/>
      <c r="AJ14" s="150">
        <f t="shared" si="14"/>
        <v>1797120</v>
      </c>
      <c r="AK14" s="59">
        <v>1</v>
      </c>
      <c r="AL14" s="59">
        <v>18</v>
      </c>
      <c r="AM14" s="136">
        <f t="shared" si="15"/>
        <v>998400</v>
      </c>
      <c r="AN14" s="248">
        <v>798720</v>
      </c>
      <c r="AO14" s="136">
        <v>798720</v>
      </c>
      <c r="AP14" s="136"/>
      <c r="AQ14" s="136"/>
      <c r="AR14" s="136"/>
      <c r="AS14" s="150">
        <f t="shared" si="16"/>
        <v>1797120</v>
      </c>
    </row>
    <row r="15" spans="1:45" ht="18.95" customHeight="1">
      <c r="A15" s="59">
        <v>4</v>
      </c>
      <c r="B15" s="59" t="s">
        <v>855</v>
      </c>
      <c r="C15" s="59" t="s">
        <v>850</v>
      </c>
      <c r="D15" s="59" t="s">
        <v>856</v>
      </c>
      <c r="E15" s="59">
        <v>1</v>
      </c>
      <c r="F15" s="59">
        <v>25</v>
      </c>
      <c r="G15" s="59">
        <v>12</v>
      </c>
      <c r="H15" s="136">
        <f t="shared" si="5"/>
        <v>998400</v>
      </c>
      <c r="I15" s="136">
        <v>798720</v>
      </c>
      <c r="J15" s="136">
        <f t="shared" si="6"/>
        <v>798720</v>
      </c>
      <c r="K15" s="136"/>
      <c r="L15" s="136"/>
      <c r="M15" s="136"/>
      <c r="N15" s="150">
        <f t="shared" si="7"/>
        <v>1797120</v>
      </c>
      <c r="O15" s="59">
        <v>1</v>
      </c>
      <c r="P15" s="59">
        <v>24</v>
      </c>
      <c r="Q15" s="136">
        <f t="shared" si="8"/>
        <v>998400</v>
      </c>
      <c r="R15" s="248">
        <v>798720</v>
      </c>
      <c r="S15" s="136">
        <f t="shared" si="9"/>
        <v>798720</v>
      </c>
      <c r="T15" s="136"/>
      <c r="U15" s="136"/>
      <c r="V15" s="136"/>
      <c r="W15" s="150">
        <f t="shared" si="10"/>
        <v>1797120</v>
      </c>
      <c r="X15" s="150">
        <f t="shared" si="3"/>
        <v>0</v>
      </c>
      <c r="Y15" s="150">
        <f t="shared" si="4"/>
        <v>0</v>
      </c>
      <c r="Z15" s="150">
        <f t="shared" si="11"/>
        <v>0</v>
      </c>
      <c r="AA15" s="48">
        <f t="shared" si="12"/>
        <v>0</v>
      </c>
      <c r="AB15" s="59">
        <v>1</v>
      </c>
      <c r="AC15" s="59">
        <v>26</v>
      </c>
      <c r="AD15" s="136">
        <f t="shared" si="13"/>
        <v>998400</v>
      </c>
      <c r="AE15" s="248">
        <v>798720</v>
      </c>
      <c r="AF15" s="136">
        <v>798720</v>
      </c>
      <c r="AG15" s="136"/>
      <c r="AH15" s="136"/>
      <c r="AI15" s="136"/>
      <c r="AJ15" s="150">
        <f t="shared" si="14"/>
        <v>1797120</v>
      </c>
      <c r="AK15" s="59">
        <v>1</v>
      </c>
      <c r="AL15" s="59">
        <v>27</v>
      </c>
      <c r="AM15" s="136">
        <f t="shared" si="15"/>
        <v>998400</v>
      </c>
      <c r="AN15" s="248">
        <v>798720</v>
      </c>
      <c r="AO15" s="136">
        <v>798720</v>
      </c>
      <c r="AP15" s="136"/>
      <c r="AQ15" s="136"/>
      <c r="AR15" s="136"/>
      <c r="AS15" s="150">
        <f t="shared" si="16"/>
        <v>1797120</v>
      </c>
    </row>
    <row r="16" spans="1:45" ht="18.95" customHeight="1">
      <c r="A16" s="59">
        <v>5</v>
      </c>
      <c r="B16" s="59" t="s">
        <v>857</v>
      </c>
      <c r="C16" s="59" t="s">
        <v>850</v>
      </c>
      <c r="D16" s="59" t="s">
        <v>858</v>
      </c>
      <c r="E16" s="59">
        <v>1</v>
      </c>
      <c r="F16" s="59">
        <v>6</v>
      </c>
      <c r="G16" s="59">
        <v>12</v>
      </c>
      <c r="H16" s="136">
        <f t="shared" si="5"/>
        <v>998400</v>
      </c>
      <c r="I16" s="136">
        <v>798720</v>
      </c>
      <c r="J16" s="136">
        <f t="shared" si="6"/>
        <v>798720</v>
      </c>
      <c r="K16" s="136"/>
      <c r="L16" s="136"/>
      <c r="M16" s="136"/>
      <c r="N16" s="150">
        <f t="shared" si="7"/>
        <v>1797120</v>
      </c>
      <c r="O16" s="59">
        <v>1</v>
      </c>
      <c r="P16" s="59">
        <v>5</v>
      </c>
      <c r="Q16" s="136">
        <f t="shared" si="8"/>
        <v>998400</v>
      </c>
      <c r="R16" s="248">
        <v>798720</v>
      </c>
      <c r="S16" s="136">
        <f t="shared" si="9"/>
        <v>798720</v>
      </c>
      <c r="T16" s="136"/>
      <c r="U16" s="136"/>
      <c r="V16" s="136"/>
      <c r="W16" s="150">
        <f t="shared" si="10"/>
        <v>1797120</v>
      </c>
      <c r="X16" s="150">
        <f t="shared" si="3"/>
        <v>0</v>
      </c>
      <c r="Y16" s="150">
        <f t="shared" si="4"/>
        <v>0</v>
      </c>
      <c r="Z16" s="150">
        <f t="shared" si="11"/>
        <v>0</v>
      </c>
      <c r="AA16" s="48">
        <f t="shared" si="12"/>
        <v>0</v>
      </c>
      <c r="AB16" s="59">
        <v>1</v>
      </c>
      <c r="AC16" s="59">
        <v>7</v>
      </c>
      <c r="AD16" s="136">
        <f t="shared" si="13"/>
        <v>998400</v>
      </c>
      <c r="AE16" s="248">
        <v>798720</v>
      </c>
      <c r="AF16" s="136">
        <v>798720</v>
      </c>
      <c r="AG16" s="136"/>
      <c r="AH16" s="136"/>
      <c r="AI16" s="136"/>
      <c r="AJ16" s="150">
        <f t="shared" si="14"/>
        <v>1797120</v>
      </c>
      <c r="AK16" s="59">
        <v>1</v>
      </c>
      <c r="AL16" s="59">
        <v>8</v>
      </c>
      <c r="AM16" s="136">
        <f t="shared" si="15"/>
        <v>998400</v>
      </c>
      <c r="AN16" s="248">
        <v>798720</v>
      </c>
      <c r="AO16" s="136">
        <v>798720</v>
      </c>
      <c r="AP16" s="136"/>
      <c r="AQ16" s="136"/>
      <c r="AR16" s="136"/>
      <c r="AS16" s="150">
        <f t="shared" si="16"/>
        <v>1797120</v>
      </c>
    </row>
    <row r="17" spans="1:45" ht="18.95" customHeight="1">
      <c r="A17" s="59">
        <v>6</v>
      </c>
      <c r="B17" s="59" t="s">
        <v>859</v>
      </c>
      <c r="C17" s="59" t="s">
        <v>850</v>
      </c>
      <c r="D17" s="59" t="s">
        <v>860</v>
      </c>
      <c r="E17" s="59">
        <v>1</v>
      </c>
      <c r="F17" s="59">
        <v>8</v>
      </c>
      <c r="G17" s="59">
        <v>12</v>
      </c>
      <c r="H17" s="136">
        <f t="shared" si="5"/>
        <v>998400</v>
      </c>
      <c r="I17" s="136">
        <v>798720</v>
      </c>
      <c r="J17" s="136">
        <f t="shared" si="6"/>
        <v>798720</v>
      </c>
      <c r="K17" s="136"/>
      <c r="L17" s="136"/>
      <c r="M17" s="136"/>
      <c r="N17" s="150">
        <f t="shared" si="7"/>
        <v>1797120</v>
      </c>
      <c r="O17" s="59">
        <v>1</v>
      </c>
      <c r="P17" s="59">
        <v>7</v>
      </c>
      <c r="Q17" s="136">
        <f t="shared" si="8"/>
        <v>998400</v>
      </c>
      <c r="R17" s="248">
        <v>798720</v>
      </c>
      <c r="S17" s="136">
        <f t="shared" si="9"/>
        <v>798720</v>
      </c>
      <c r="T17" s="136"/>
      <c r="U17" s="136"/>
      <c r="V17" s="136"/>
      <c r="W17" s="150">
        <f t="shared" si="10"/>
        <v>1797120</v>
      </c>
      <c r="X17" s="150">
        <f t="shared" si="3"/>
        <v>0</v>
      </c>
      <c r="Y17" s="150">
        <f t="shared" si="4"/>
        <v>0</v>
      </c>
      <c r="Z17" s="150">
        <f t="shared" si="11"/>
        <v>0</v>
      </c>
      <c r="AA17" s="48">
        <f t="shared" si="12"/>
        <v>0</v>
      </c>
      <c r="AB17" s="59">
        <v>1</v>
      </c>
      <c r="AC17" s="59">
        <v>9</v>
      </c>
      <c r="AD17" s="136">
        <f t="shared" si="13"/>
        <v>998400</v>
      </c>
      <c r="AE17" s="248">
        <v>798720</v>
      </c>
      <c r="AF17" s="136">
        <v>798720</v>
      </c>
      <c r="AG17" s="136"/>
      <c r="AH17" s="136"/>
      <c r="AI17" s="136"/>
      <c r="AJ17" s="150">
        <f t="shared" si="14"/>
        <v>1797120</v>
      </c>
      <c r="AK17" s="59">
        <v>1</v>
      </c>
      <c r="AL17" s="59">
        <v>10</v>
      </c>
      <c r="AM17" s="136">
        <f t="shared" si="15"/>
        <v>998400</v>
      </c>
      <c r="AN17" s="248">
        <v>798720</v>
      </c>
      <c r="AO17" s="136">
        <v>798720</v>
      </c>
      <c r="AP17" s="136"/>
      <c r="AQ17" s="136"/>
      <c r="AR17" s="136"/>
      <c r="AS17" s="150">
        <f t="shared" si="16"/>
        <v>1797120</v>
      </c>
    </row>
    <row r="18" spans="1:45" ht="18.95" customHeight="1">
      <c r="A18" s="59">
        <v>7</v>
      </c>
      <c r="B18" s="59" t="s">
        <v>861</v>
      </c>
      <c r="C18" s="59" t="s">
        <v>850</v>
      </c>
      <c r="D18" s="59" t="s">
        <v>862</v>
      </c>
      <c r="E18" s="59">
        <v>1</v>
      </c>
      <c r="F18" s="59">
        <v>4</v>
      </c>
      <c r="G18" s="59">
        <v>12</v>
      </c>
      <c r="H18" s="136">
        <f t="shared" si="5"/>
        <v>998400</v>
      </c>
      <c r="I18" s="136">
        <v>798720</v>
      </c>
      <c r="J18" s="136">
        <f t="shared" si="6"/>
        <v>798720</v>
      </c>
      <c r="K18" s="136"/>
      <c r="L18" s="136"/>
      <c r="M18" s="136"/>
      <c r="N18" s="150">
        <f t="shared" si="7"/>
        <v>1797120</v>
      </c>
      <c r="O18" s="59">
        <v>1</v>
      </c>
      <c r="P18" s="59">
        <v>3</v>
      </c>
      <c r="Q18" s="136">
        <f t="shared" si="8"/>
        <v>998400</v>
      </c>
      <c r="R18" s="248">
        <v>798720</v>
      </c>
      <c r="S18" s="136">
        <f t="shared" si="9"/>
        <v>798720</v>
      </c>
      <c r="T18" s="136"/>
      <c r="U18" s="136"/>
      <c r="V18" s="136"/>
      <c r="W18" s="150">
        <f t="shared" si="10"/>
        <v>1797120</v>
      </c>
      <c r="X18" s="150">
        <f t="shared" si="3"/>
        <v>0</v>
      </c>
      <c r="Y18" s="150">
        <f t="shared" si="4"/>
        <v>0</v>
      </c>
      <c r="Z18" s="150">
        <f t="shared" si="11"/>
        <v>0</v>
      </c>
      <c r="AA18" s="48">
        <f t="shared" si="12"/>
        <v>0</v>
      </c>
      <c r="AB18" s="59">
        <v>1</v>
      </c>
      <c r="AC18" s="59">
        <v>5</v>
      </c>
      <c r="AD18" s="136">
        <f t="shared" si="13"/>
        <v>998400</v>
      </c>
      <c r="AE18" s="248">
        <v>798720</v>
      </c>
      <c r="AF18" s="136">
        <v>798720</v>
      </c>
      <c r="AG18" s="136"/>
      <c r="AH18" s="136"/>
      <c r="AI18" s="136"/>
      <c r="AJ18" s="150">
        <f t="shared" si="14"/>
        <v>1797120</v>
      </c>
      <c r="AK18" s="59">
        <v>1</v>
      </c>
      <c r="AL18" s="59">
        <v>6</v>
      </c>
      <c r="AM18" s="136">
        <f t="shared" si="15"/>
        <v>998400</v>
      </c>
      <c r="AN18" s="248">
        <v>798720</v>
      </c>
      <c r="AO18" s="136">
        <v>798720</v>
      </c>
      <c r="AP18" s="136"/>
      <c r="AQ18" s="136"/>
      <c r="AR18" s="136"/>
      <c r="AS18" s="150">
        <f t="shared" si="16"/>
        <v>1797120</v>
      </c>
    </row>
    <row r="19" spans="1:45" ht="18.95" customHeight="1">
      <c r="A19" s="59">
        <v>8</v>
      </c>
      <c r="B19" s="59" t="s">
        <v>863</v>
      </c>
      <c r="C19" s="59" t="s">
        <v>850</v>
      </c>
      <c r="D19" s="59" t="s">
        <v>864</v>
      </c>
      <c r="E19" s="59">
        <v>1</v>
      </c>
      <c r="F19" s="59">
        <v>6</v>
      </c>
      <c r="G19" s="59">
        <v>12</v>
      </c>
      <c r="H19" s="136">
        <f t="shared" si="5"/>
        <v>998400</v>
      </c>
      <c r="I19" s="136">
        <v>798720</v>
      </c>
      <c r="J19" s="136">
        <f t="shared" si="6"/>
        <v>798720</v>
      </c>
      <c r="K19" s="136"/>
      <c r="L19" s="136"/>
      <c r="M19" s="136"/>
      <c r="N19" s="150">
        <f t="shared" si="7"/>
        <v>1797120</v>
      </c>
      <c r="O19" s="59">
        <v>1</v>
      </c>
      <c r="P19" s="59">
        <v>5</v>
      </c>
      <c r="Q19" s="136">
        <f t="shared" si="8"/>
        <v>998400</v>
      </c>
      <c r="R19" s="248">
        <v>798720</v>
      </c>
      <c r="S19" s="136">
        <f t="shared" si="9"/>
        <v>798720</v>
      </c>
      <c r="T19" s="136"/>
      <c r="U19" s="136"/>
      <c r="V19" s="136"/>
      <c r="W19" s="150">
        <f t="shared" si="10"/>
        <v>1797120</v>
      </c>
      <c r="X19" s="150">
        <f t="shared" si="3"/>
        <v>0</v>
      </c>
      <c r="Y19" s="150">
        <f t="shared" si="4"/>
        <v>0</v>
      </c>
      <c r="Z19" s="150">
        <f t="shared" si="11"/>
        <v>0</v>
      </c>
      <c r="AA19" s="48">
        <f t="shared" si="12"/>
        <v>0</v>
      </c>
      <c r="AB19" s="59">
        <v>1</v>
      </c>
      <c r="AC19" s="59">
        <v>7</v>
      </c>
      <c r="AD19" s="136">
        <f t="shared" si="13"/>
        <v>998400</v>
      </c>
      <c r="AE19" s="248">
        <v>798720</v>
      </c>
      <c r="AF19" s="136">
        <v>798720</v>
      </c>
      <c r="AG19" s="136"/>
      <c r="AH19" s="136"/>
      <c r="AI19" s="136"/>
      <c r="AJ19" s="150">
        <f t="shared" si="14"/>
        <v>1797120</v>
      </c>
      <c r="AK19" s="59">
        <v>1</v>
      </c>
      <c r="AL19" s="59">
        <v>8</v>
      </c>
      <c r="AM19" s="136">
        <f t="shared" si="15"/>
        <v>998400</v>
      </c>
      <c r="AN19" s="248">
        <v>798720</v>
      </c>
      <c r="AO19" s="136">
        <v>798720</v>
      </c>
      <c r="AP19" s="136"/>
      <c r="AQ19" s="136"/>
      <c r="AR19" s="136"/>
      <c r="AS19" s="150">
        <f t="shared" si="16"/>
        <v>1797120</v>
      </c>
    </row>
    <row r="20" spans="1:45" ht="18.95" customHeight="1">
      <c r="A20" s="59">
        <v>9</v>
      </c>
      <c r="B20" s="692" t="s">
        <v>865</v>
      </c>
      <c r="C20" s="692" t="s">
        <v>850</v>
      </c>
      <c r="D20" s="59" t="s">
        <v>852</v>
      </c>
      <c r="E20" s="692">
        <v>1</v>
      </c>
      <c r="F20" s="692">
        <v>2</v>
      </c>
      <c r="G20" s="692">
        <v>12</v>
      </c>
      <c r="H20" s="136">
        <f t="shared" si="5"/>
        <v>998400</v>
      </c>
      <c r="I20" s="136">
        <v>798720</v>
      </c>
      <c r="J20" s="136">
        <f t="shared" si="6"/>
        <v>798720</v>
      </c>
      <c r="K20" s="136"/>
      <c r="L20" s="136"/>
      <c r="M20" s="136"/>
      <c r="N20" s="150">
        <f t="shared" si="7"/>
        <v>1797120</v>
      </c>
      <c r="O20" s="59">
        <v>1</v>
      </c>
      <c r="P20" s="59">
        <v>1</v>
      </c>
      <c r="Q20" s="136">
        <f t="shared" si="8"/>
        <v>998400</v>
      </c>
      <c r="R20" s="248">
        <v>798720</v>
      </c>
      <c r="S20" s="136">
        <f t="shared" si="9"/>
        <v>798720</v>
      </c>
      <c r="T20" s="136"/>
      <c r="U20" s="136"/>
      <c r="V20" s="136"/>
      <c r="W20" s="150">
        <f t="shared" si="10"/>
        <v>1797120</v>
      </c>
      <c r="X20" s="150">
        <f t="shared" si="3"/>
        <v>0</v>
      </c>
      <c r="Y20" s="150">
        <f t="shared" si="4"/>
        <v>0</v>
      </c>
      <c r="Z20" s="150">
        <f t="shared" si="11"/>
        <v>0</v>
      </c>
      <c r="AA20" s="48">
        <f t="shared" si="12"/>
        <v>0</v>
      </c>
      <c r="AB20" s="59">
        <v>1</v>
      </c>
      <c r="AC20" s="59">
        <v>3</v>
      </c>
      <c r="AD20" s="136">
        <f t="shared" si="13"/>
        <v>998400</v>
      </c>
      <c r="AE20" s="248">
        <v>798720</v>
      </c>
      <c r="AF20" s="136">
        <v>798720</v>
      </c>
      <c r="AG20" s="136"/>
      <c r="AH20" s="136"/>
      <c r="AI20" s="136"/>
      <c r="AJ20" s="150">
        <f t="shared" si="14"/>
        <v>1797120</v>
      </c>
      <c r="AK20" s="59">
        <v>1</v>
      </c>
      <c r="AL20" s="59">
        <v>4</v>
      </c>
      <c r="AM20" s="136">
        <f t="shared" si="15"/>
        <v>998400</v>
      </c>
      <c r="AN20" s="248">
        <v>798720</v>
      </c>
      <c r="AO20" s="136">
        <v>798720</v>
      </c>
      <c r="AP20" s="136"/>
      <c r="AQ20" s="136"/>
      <c r="AR20" s="136"/>
      <c r="AS20" s="150">
        <f t="shared" si="16"/>
        <v>1797120</v>
      </c>
    </row>
    <row r="23" spans="1:45" ht="17.25">
      <c r="A23" s="207" t="s">
        <v>466</v>
      </c>
    </row>
  </sheetData>
  <mergeCells count="6">
    <mergeCell ref="C4:C6"/>
    <mergeCell ref="Y5:Y6"/>
    <mergeCell ref="Z5:Z6"/>
    <mergeCell ref="V2:X2"/>
    <mergeCell ref="X4:AA4"/>
    <mergeCell ref="D4:D6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81E67-42E2-4D53-9BE8-8FE54A65E0BF}">
  <dimension ref="A1:AL168"/>
  <sheetViews>
    <sheetView topLeftCell="B1" workbookViewId="0">
      <selection activeCell="B62" sqref="B62"/>
    </sheetView>
  </sheetViews>
  <sheetFormatPr defaultRowHeight="13.5"/>
  <cols>
    <col min="1" max="1" width="5.7109375" style="4" customWidth="1"/>
    <col min="2" max="2" width="34.5703125" style="5" customWidth="1"/>
    <col min="3" max="3" width="12.7109375" style="5" customWidth="1"/>
    <col min="4" max="4" width="12.28515625" style="5" customWidth="1"/>
    <col min="5" max="5" width="22.28515625" style="5" customWidth="1"/>
    <col min="6" max="6" width="8.140625" style="5" customWidth="1"/>
    <col min="7" max="7" width="10.5703125" style="5" customWidth="1"/>
    <col min="8" max="8" width="12.140625" style="5" customWidth="1"/>
    <col min="9" max="9" width="10.140625" style="5" customWidth="1"/>
    <col min="10" max="10" width="12.85546875" style="5" customWidth="1"/>
    <col min="11" max="11" width="10.5703125" style="5" customWidth="1"/>
    <col min="12" max="12" width="10.28515625" style="5" bestFit="1" customWidth="1"/>
    <col min="13" max="22" width="12.5703125" style="5" customWidth="1"/>
    <col min="23" max="23" width="10.28515625" style="5" bestFit="1" customWidth="1"/>
    <col min="24" max="24" width="12.5703125" style="5" customWidth="1"/>
    <col min="25" max="25" width="10.5703125" style="5" customWidth="1"/>
    <col min="26" max="26" width="12.140625" style="5" customWidth="1"/>
    <col min="27" max="27" width="8" style="5" customWidth="1"/>
    <col min="28" max="28" width="14.5703125" style="5" customWidth="1"/>
    <col min="29" max="29" width="10.5703125" style="5" customWidth="1"/>
    <col min="30" max="30" width="11.7109375" style="5" customWidth="1"/>
    <col min="31" max="31" width="13.5703125" style="5" customWidth="1"/>
    <col min="32" max="32" width="10.5703125" style="5" customWidth="1"/>
    <col min="33" max="33" width="12.140625" style="5" customWidth="1"/>
    <col min="34" max="34" width="8" style="5" customWidth="1"/>
    <col min="35" max="35" width="12.42578125" style="5" customWidth="1"/>
    <col min="36" max="36" width="10.5703125" style="5" customWidth="1"/>
    <col min="37" max="37" width="10.28515625" style="5" bestFit="1" customWidth="1"/>
    <col min="38" max="38" width="13.140625" style="5" customWidth="1"/>
    <col min="39" max="16384" width="9.140625" style="5"/>
  </cols>
  <sheetData>
    <row r="1" spans="1:38" ht="16.5">
      <c r="A1" s="27"/>
      <c r="B1" s="140" t="s">
        <v>181</v>
      </c>
      <c r="C1" s="140"/>
      <c r="D1" s="140"/>
      <c r="E1" s="28"/>
      <c r="F1" s="28"/>
      <c r="G1" s="28"/>
      <c r="H1" s="28"/>
      <c r="I1" s="28"/>
      <c r="J1" s="28"/>
      <c r="K1" s="3"/>
      <c r="L1" s="19"/>
      <c r="M1" s="19"/>
      <c r="N1" s="19"/>
      <c r="O1" s="28"/>
      <c r="P1" s="19"/>
      <c r="Q1" s="27"/>
      <c r="R1" s="91" t="s">
        <v>215</v>
      </c>
      <c r="S1" s="28"/>
      <c r="T1" s="19"/>
      <c r="U1" s="28"/>
      <c r="V1" s="19"/>
      <c r="W1" s="28"/>
      <c r="X1" s="19"/>
      <c r="Y1" s="28"/>
      <c r="Z1" s="28"/>
      <c r="AA1" s="28"/>
      <c r="AB1" s="28"/>
      <c r="AC1" s="3"/>
      <c r="AD1" s="19"/>
      <c r="AE1" s="19"/>
      <c r="AF1" s="28"/>
      <c r="AG1" s="28"/>
      <c r="AH1" s="28"/>
      <c r="AI1" s="28"/>
      <c r="AJ1" s="3"/>
      <c r="AK1" s="19"/>
      <c r="AL1" s="19"/>
    </row>
    <row r="2" spans="1:38" ht="16.5" customHeight="1" thickBot="1">
      <c r="A2" s="27"/>
      <c r="B2" s="20" t="s">
        <v>746</v>
      </c>
      <c r="C2" s="20"/>
      <c r="D2" s="20"/>
      <c r="E2" s="117"/>
      <c r="F2" s="117"/>
      <c r="G2" s="117"/>
      <c r="H2" s="117"/>
      <c r="I2" s="20"/>
      <c r="J2" s="117"/>
      <c r="K2" s="118"/>
      <c r="L2" s="9"/>
      <c r="M2" s="118"/>
      <c r="N2" s="118"/>
      <c r="O2" s="141"/>
      <c r="P2" s="142"/>
      <c r="R2" s="758" t="s">
        <v>28</v>
      </c>
      <c r="S2" s="104"/>
      <c r="T2" s="104"/>
      <c r="U2" s="104"/>
      <c r="V2" s="104"/>
      <c r="W2" s="104"/>
      <c r="X2" s="104"/>
      <c r="Y2" s="9"/>
      <c r="Z2" s="9"/>
      <c r="AA2" s="6"/>
      <c r="AB2" s="9"/>
      <c r="AC2" s="118"/>
      <c r="AD2" s="9"/>
      <c r="AE2" s="118"/>
      <c r="AF2" s="9"/>
      <c r="AG2" s="9"/>
      <c r="AH2" s="6"/>
      <c r="AI2" s="9"/>
      <c r="AJ2" s="118"/>
      <c r="AK2" s="9"/>
      <c r="AL2" s="118"/>
    </row>
    <row r="3" spans="1:38" ht="25.5" customHeight="1">
      <c r="A3" s="27"/>
      <c r="B3" s="264" t="s">
        <v>29</v>
      </c>
      <c r="C3" s="264"/>
      <c r="D3" s="264"/>
      <c r="E3" s="19"/>
      <c r="F3" s="19"/>
      <c r="G3" s="19"/>
      <c r="H3" s="28"/>
      <c r="I3" s="119"/>
      <c r="J3" s="28"/>
      <c r="K3" s="28"/>
      <c r="L3" s="28"/>
      <c r="M3" s="28"/>
      <c r="N3" s="28"/>
      <c r="O3" s="31"/>
      <c r="P3" s="28"/>
      <c r="Q3" s="28"/>
      <c r="R3" s="36" t="s">
        <v>179</v>
      </c>
      <c r="S3" s="31"/>
      <c r="T3" s="28"/>
      <c r="U3" s="31"/>
      <c r="V3" s="28"/>
      <c r="W3" s="31"/>
      <c r="X3" s="28"/>
      <c r="Y3" s="19"/>
      <c r="Z3" s="28"/>
      <c r="AA3" s="119"/>
      <c r="AB3" s="28"/>
      <c r="AC3" s="28"/>
      <c r="AD3" s="28"/>
      <c r="AE3" s="36"/>
      <c r="AF3" s="19"/>
      <c r="AG3" s="28"/>
      <c r="AH3" s="119"/>
      <c r="AI3" s="28"/>
      <c r="AJ3" s="28"/>
      <c r="AK3" s="28"/>
      <c r="AL3" s="36"/>
    </row>
    <row r="4" spans="1:38" s="153" customFormat="1" ht="14.25">
      <c r="A4" s="182"/>
      <c r="B4" s="231"/>
      <c r="C4" s="987" t="s">
        <v>523</v>
      </c>
      <c r="D4" s="987" t="s">
        <v>460</v>
      </c>
      <c r="E4" s="232"/>
      <c r="F4" s="233"/>
      <c r="G4" s="233"/>
      <c r="H4" s="233"/>
      <c r="I4" s="234" t="s">
        <v>457</v>
      </c>
      <c r="J4" s="233"/>
      <c r="K4" s="233"/>
      <c r="L4" s="233"/>
      <c r="M4" s="233"/>
      <c r="N4" s="232"/>
      <c r="O4" s="978" t="s">
        <v>392</v>
      </c>
      <c r="P4" s="978"/>
      <c r="Q4" s="978"/>
      <c r="R4" s="978"/>
      <c r="S4" s="979"/>
      <c r="T4" s="977" t="s">
        <v>180</v>
      </c>
      <c r="U4" s="978"/>
      <c r="V4" s="978"/>
      <c r="W4" s="978"/>
      <c r="X4" s="979"/>
      <c r="Y4" s="232"/>
      <c r="Z4" s="233"/>
      <c r="AA4" s="234" t="s">
        <v>531</v>
      </c>
      <c r="AB4" s="233"/>
      <c r="AC4" s="233"/>
      <c r="AD4" s="233"/>
      <c r="AE4" s="277"/>
      <c r="AF4" s="232"/>
      <c r="AG4" s="233"/>
      <c r="AH4" s="234" t="s">
        <v>654</v>
      </c>
      <c r="AI4" s="233"/>
      <c r="AJ4" s="233"/>
      <c r="AK4" s="233"/>
      <c r="AL4" s="277"/>
    </row>
    <row r="5" spans="1:38" ht="76.5">
      <c r="A5" s="147" t="s">
        <v>83</v>
      </c>
      <c r="B5" s="45" t="s">
        <v>182</v>
      </c>
      <c r="C5" s="988"/>
      <c r="D5" s="988"/>
      <c r="E5" s="45" t="s">
        <v>183</v>
      </c>
      <c r="F5" s="45" t="s">
        <v>184</v>
      </c>
      <c r="G5" s="45" t="s">
        <v>185</v>
      </c>
      <c r="H5" s="331" t="s">
        <v>396</v>
      </c>
      <c r="I5" s="45" t="s">
        <v>175</v>
      </c>
      <c r="J5" s="206" t="s">
        <v>349</v>
      </c>
      <c r="K5" s="45" t="s">
        <v>186</v>
      </c>
      <c r="L5" s="45" t="s">
        <v>187</v>
      </c>
      <c r="M5" s="45" t="s">
        <v>485</v>
      </c>
      <c r="N5" s="331" t="s">
        <v>1191</v>
      </c>
      <c r="O5" s="45" t="s">
        <v>175</v>
      </c>
      <c r="P5" s="45" t="s">
        <v>203</v>
      </c>
      <c r="Q5" s="45" t="s">
        <v>186</v>
      </c>
      <c r="R5" s="45" t="s">
        <v>187</v>
      </c>
      <c r="S5" s="45" t="s">
        <v>473</v>
      </c>
      <c r="T5" s="45" t="s">
        <v>175</v>
      </c>
      <c r="U5" s="45" t="s">
        <v>203</v>
      </c>
      <c r="V5" s="45" t="s">
        <v>186</v>
      </c>
      <c r="W5" s="45" t="s">
        <v>187</v>
      </c>
      <c r="X5" s="45" t="s">
        <v>474</v>
      </c>
      <c r="Y5" s="45" t="s">
        <v>185</v>
      </c>
      <c r="Z5" s="331" t="s">
        <v>462</v>
      </c>
      <c r="AA5" s="45" t="s">
        <v>175</v>
      </c>
      <c r="AB5" s="45" t="s">
        <v>203</v>
      </c>
      <c r="AC5" s="45" t="s">
        <v>186</v>
      </c>
      <c r="AD5" s="45" t="s">
        <v>187</v>
      </c>
      <c r="AE5" s="45" t="s">
        <v>218</v>
      </c>
      <c r="AF5" s="45" t="s">
        <v>185</v>
      </c>
      <c r="AG5" s="331" t="s">
        <v>533</v>
      </c>
      <c r="AH5" s="45" t="s">
        <v>175</v>
      </c>
      <c r="AI5" s="45" t="s">
        <v>203</v>
      </c>
      <c r="AJ5" s="45" t="s">
        <v>186</v>
      </c>
      <c r="AK5" s="45" t="s">
        <v>187</v>
      </c>
      <c r="AL5" s="45" t="s">
        <v>218</v>
      </c>
    </row>
    <row r="6" spans="1:38" s="16" customFormat="1" ht="12.75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81">
        <v>9</v>
      </c>
      <c r="J6" s="81">
        <v>10</v>
      </c>
      <c r="K6" s="81">
        <v>11</v>
      </c>
      <c r="L6" s="81">
        <v>12</v>
      </c>
      <c r="M6" s="81">
        <v>13</v>
      </c>
      <c r="N6" s="81">
        <v>14</v>
      </c>
      <c r="O6" s="81">
        <v>15</v>
      </c>
      <c r="P6" s="81">
        <v>16</v>
      </c>
      <c r="Q6" s="81">
        <v>17</v>
      </c>
      <c r="R6" s="81">
        <v>18</v>
      </c>
      <c r="S6" s="81">
        <v>19</v>
      </c>
      <c r="T6" s="81">
        <v>20</v>
      </c>
      <c r="U6" s="81">
        <v>21</v>
      </c>
      <c r="V6" s="81">
        <v>22</v>
      </c>
      <c r="W6" s="81">
        <v>23</v>
      </c>
      <c r="X6" s="81">
        <v>24</v>
      </c>
      <c r="Y6" s="81">
        <v>25</v>
      </c>
      <c r="Z6" s="81">
        <v>26</v>
      </c>
      <c r="AA6" s="81">
        <v>27</v>
      </c>
      <c r="AB6" s="81">
        <v>28</v>
      </c>
      <c r="AC6" s="81">
        <v>29</v>
      </c>
      <c r="AD6" s="81">
        <v>30</v>
      </c>
      <c r="AE6" s="81">
        <v>31</v>
      </c>
      <c r="AF6" s="81">
        <v>32</v>
      </c>
      <c r="AG6" s="81">
        <v>33</v>
      </c>
      <c r="AH6" s="81">
        <v>34</v>
      </c>
      <c r="AI6" s="81">
        <v>35</v>
      </c>
      <c r="AJ6" s="81">
        <v>36</v>
      </c>
      <c r="AK6" s="81">
        <v>37</v>
      </c>
      <c r="AL6" s="81">
        <v>38</v>
      </c>
    </row>
    <row r="7" spans="1:38" ht="14.25">
      <c r="A7" s="148" t="s">
        <v>2</v>
      </c>
      <c r="B7" s="149" t="s">
        <v>1192</v>
      </c>
      <c r="C7" s="149"/>
      <c r="D7" s="59"/>
      <c r="E7" s="150"/>
      <c r="F7" s="150"/>
      <c r="G7" s="150"/>
      <c r="H7" s="150"/>
      <c r="I7" s="149"/>
      <c r="J7" s="150"/>
      <c r="K7" s="150"/>
      <c r="L7" s="150"/>
      <c r="M7" s="150"/>
      <c r="N7" s="150"/>
      <c r="O7" s="149"/>
      <c r="P7" s="150"/>
      <c r="Q7" s="150"/>
      <c r="R7" s="150"/>
      <c r="S7" s="149"/>
      <c r="T7" s="150"/>
      <c r="U7" s="149"/>
      <c r="V7" s="150"/>
      <c r="W7" s="64"/>
      <c r="X7" s="64"/>
      <c r="Y7" s="150"/>
      <c r="Z7" s="150"/>
      <c r="AA7" s="149"/>
      <c r="AB7" s="150"/>
      <c r="AC7" s="150"/>
      <c r="AD7" s="150"/>
      <c r="AE7" s="150"/>
      <c r="AF7" s="150"/>
      <c r="AG7" s="150"/>
      <c r="AH7" s="149"/>
      <c r="AI7" s="150"/>
      <c r="AJ7" s="150"/>
      <c r="AK7" s="150"/>
      <c r="AL7" s="150"/>
    </row>
    <row r="8" spans="1:38" ht="14.25">
      <c r="A8" s="148">
        <v>1</v>
      </c>
      <c r="B8" s="190" t="s">
        <v>1193</v>
      </c>
      <c r="C8" s="759" t="s">
        <v>1194</v>
      </c>
      <c r="D8" s="760">
        <v>1981</v>
      </c>
      <c r="E8" s="761" t="s">
        <v>1195</v>
      </c>
      <c r="F8" s="150"/>
      <c r="G8" s="150"/>
      <c r="H8" s="150">
        <v>10</v>
      </c>
      <c r="I8" s="149">
        <v>1</v>
      </c>
      <c r="J8" s="150">
        <f>+H8*83200</f>
        <v>832000</v>
      </c>
      <c r="K8" s="150"/>
      <c r="L8" s="150"/>
      <c r="M8" s="150">
        <f>+J8+K8+L8</f>
        <v>832000</v>
      </c>
      <c r="N8" s="150">
        <v>10</v>
      </c>
      <c r="O8" s="149">
        <v>1</v>
      </c>
      <c r="P8" s="150">
        <f>+N8*83200</f>
        <v>832000</v>
      </c>
      <c r="Q8" s="150"/>
      <c r="R8" s="150"/>
      <c r="S8" s="762">
        <f>+P8+Q8+R8</f>
        <v>832000</v>
      </c>
      <c r="T8" s="150">
        <f>+I8-O8</f>
        <v>0</v>
      </c>
      <c r="U8" s="150">
        <f>+J8-P8</f>
        <v>0</v>
      </c>
      <c r="V8" s="150">
        <f>+K8-Q8</f>
        <v>0</v>
      </c>
      <c r="W8" s="150">
        <f>+L8-R8</f>
        <v>0</v>
      </c>
      <c r="X8" s="150">
        <f>+M8-S8</f>
        <v>0</v>
      </c>
      <c r="Y8" s="150"/>
      <c r="Z8" s="150">
        <v>10</v>
      </c>
      <c r="AA8" s="149">
        <v>1</v>
      </c>
      <c r="AB8" s="150">
        <f>+Z8*83200</f>
        <v>832000</v>
      </c>
      <c r="AC8" s="150"/>
      <c r="AD8" s="150"/>
      <c r="AE8" s="150">
        <f>+AB8+AC8</f>
        <v>832000</v>
      </c>
      <c r="AF8" s="150"/>
      <c r="AG8" s="150">
        <v>10</v>
      </c>
      <c r="AH8" s="149">
        <v>1</v>
      </c>
      <c r="AI8" s="150">
        <f>+AG8*83200</f>
        <v>832000</v>
      </c>
      <c r="AJ8" s="150"/>
      <c r="AK8" s="150"/>
      <c r="AL8" s="150">
        <f>+AI8+AJ8+AK8</f>
        <v>832000</v>
      </c>
    </row>
    <row r="9" spans="1:38" ht="24.6" customHeight="1">
      <c r="A9" s="148"/>
      <c r="B9" s="763" t="s">
        <v>190</v>
      </c>
      <c r="C9" s="764" t="s">
        <v>1</v>
      </c>
      <c r="D9" s="152" t="s">
        <v>1</v>
      </c>
      <c r="E9" s="152" t="s">
        <v>1</v>
      </c>
      <c r="F9" s="152" t="s">
        <v>1</v>
      </c>
      <c r="G9" s="152" t="s">
        <v>1</v>
      </c>
      <c r="H9" s="152" t="s">
        <v>1</v>
      </c>
      <c r="I9" s="152">
        <f>SUM(I8)</f>
        <v>1</v>
      </c>
      <c r="J9" s="152">
        <f>SUM(J8)</f>
        <v>832000</v>
      </c>
      <c r="K9" s="152">
        <f>SUM(K8)</f>
        <v>0</v>
      </c>
      <c r="L9" s="152">
        <f>SUM(L8)</f>
        <v>0</v>
      </c>
      <c r="M9" s="152">
        <f>SUM(M8)</f>
        <v>832000</v>
      </c>
      <c r="N9" s="152" t="s">
        <v>1</v>
      </c>
      <c r="O9" s="152">
        <f>SUM(O8)</f>
        <v>1</v>
      </c>
      <c r="P9" s="152">
        <f t="shared" ref="P9:X9" si="0">SUM(P8)</f>
        <v>832000</v>
      </c>
      <c r="Q9" s="152">
        <f t="shared" si="0"/>
        <v>0</v>
      </c>
      <c r="R9" s="152">
        <f t="shared" si="0"/>
        <v>0</v>
      </c>
      <c r="S9" s="152">
        <f t="shared" si="0"/>
        <v>832000</v>
      </c>
      <c r="T9" s="152">
        <f t="shared" si="0"/>
        <v>0</v>
      </c>
      <c r="U9" s="152">
        <f t="shared" si="0"/>
        <v>0</v>
      </c>
      <c r="V9" s="152">
        <f t="shared" si="0"/>
        <v>0</v>
      </c>
      <c r="W9" s="152">
        <f t="shared" si="0"/>
        <v>0</v>
      </c>
      <c r="X9" s="152">
        <f t="shared" si="0"/>
        <v>0</v>
      </c>
      <c r="Y9" s="152" t="s">
        <v>1</v>
      </c>
      <c r="Z9" s="152" t="s">
        <v>1</v>
      </c>
      <c r="AA9" s="152">
        <f>SUM(AA8)</f>
        <v>1</v>
      </c>
      <c r="AB9" s="152">
        <f>SUM(AB8)</f>
        <v>832000</v>
      </c>
      <c r="AC9" s="152">
        <f>SUM(AC8)</f>
        <v>0</v>
      </c>
      <c r="AD9" s="152">
        <f>SUM(AD8)</f>
        <v>0</v>
      </c>
      <c r="AE9" s="152">
        <f>SUM(AE8)</f>
        <v>832000</v>
      </c>
      <c r="AF9" s="152" t="s">
        <v>1</v>
      </c>
      <c r="AG9" s="152" t="s">
        <v>1</v>
      </c>
      <c r="AH9" s="152">
        <f>SUM(AH8)</f>
        <v>1</v>
      </c>
      <c r="AI9" s="152">
        <f>SUM(AI8)</f>
        <v>832000</v>
      </c>
      <c r="AJ9" s="152">
        <f>SUM(AJ8)</f>
        <v>0</v>
      </c>
      <c r="AK9" s="152">
        <f>SUM(AK8)</f>
        <v>0</v>
      </c>
      <c r="AL9" s="152">
        <f>SUM(AL8)</f>
        <v>832000</v>
      </c>
    </row>
    <row r="10" spans="1:38" ht="24.6" customHeight="1">
      <c r="A10" s="148">
        <v>11</v>
      </c>
      <c r="B10" s="208" t="s">
        <v>1196</v>
      </c>
      <c r="C10" s="64"/>
      <c r="D10" s="59"/>
      <c r="E10" s="150"/>
      <c r="F10" s="150"/>
      <c r="G10" s="150"/>
      <c r="H10" s="150"/>
      <c r="I10" s="149"/>
      <c r="J10" s="150"/>
      <c r="K10" s="150"/>
      <c r="L10" s="150"/>
      <c r="M10" s="150"/>
      <c r="N10" s="150"/>
      <c r="O10" s="149"/>
      <c r="P10" s="150"/>
      <c r="Q10" s="150"/>
      <c r="R10" s="150"/>
      <c r="S10" s="149"/>
      <c r="T10" s="150"/>
      <c r="U10" s="149"/>
      <c r="V10" s="150"/>
      <c r="W10" s="64"/>
      <c r="X10" s="64"/>
      <c r="Y10" s="150"/>
      <c r="Z10" s="150"/>
      <c r="AA10" s="149"/>
      <c r="AB10" s="150"/>
      <c r="AC10" s="150"/>
      <c r="AD10" s="150"/>
      <c r="AE10" s="150"/>
      <c r="AF10" s="150"/>
      <c r="AG10" s="150"/>
      <c r="AH10" s="149"/>
      <c r="AI10" s="150"/>
      <c r="AJ10" s="150"/>
      <c r="AK10" s="150"/>
      <c r="AL10" s="150"/>
    </row>
    <row r="11" spans="1:38" ht="16.899999999999999" customHeight="1">
      <c r="A11" s="136"/>
      <c r="B11" s="689" t="s">
        <v>95</v>
      </c>
      <c r="C11" s="150"/>
      <c r="D11" s="59"/>
      <c r="E11" s="150"/>
      <c r="F11" s="150"/>
      <c r="G11" s="150"/>
      <c r="H11" s="150"/>
      <c r="I11" s="149"/>
      <c r="J11" s="150"/>
      <c r="K11" s="150"/>
      <c r="L11" s="150"/>
      <c r="M11" s="150"/>
      <c r="N11" s="150"/>
      <c r="O11" s="149"/>
      <c r="P11" s="150"/>
      <c r="Q11" s="150"/>
      <c r="R11" s="150"/>
      <c r="S11" s="149"/>
      <c r="T11" s="150"/>
      <c r="U11" s="149"/>
      <c r="V11" s="150"/>
      <c r="W11" s="64"/>
      <c r="X11" s="64"/>
      <c r="Y11" s="150"/>
      <c r="Z11" s="150"/>
      <c r="AA11" s="149"/>
      <c r="AB11" s="150"/>
      <c r="AC11" s="150"/>
      <c r="AD11" s="150"/>
      <c r="AE11" s="150"/>
      <c r="AF11" s="150"/>
      <c r="AG11" s="150"/>
      <c r="AH11" s="149"/>
      <c r="AI11" s="150"/>
      <c r="AJ11" s="150"/>
      <c r="AK11" s="150"/>
      <c r="AL11" s="150"/>
    </row>
    <row r="12" spans="1:38" ht="24.6" customHeight="1">
      <c r="A12" s="136">
        <v>2</v>
      </c>
      <c r="B12" s="765" t="s">
        <v>1197</v>
      </c>
      <c r="C12" s="150" t="s">
        <v>1198</v>
      </c>
      <c r="D12" s="760">
        <v>1991</v>
      </c>
      <c r="E12" s="766" t="s">
        <v>1199</v>
      </c>
      <c r="F12" s="150"/>
      <c r="G12" s="150"/>
      <c r="H12" s="150">
        <v>9</v>
      </c>
      <c r="I12" s="149">
        <v>1</v>
      </c>
      <c r="J12" s="150">
        <f>+H12*83200</f>
        <v>748800</v>
      </c>
      <c r="K12" s="150"/>
      <c r="L12" s="150"/>
      <c r="M12" s="150">
        <f>+J12+K12+L12</f>
        <v>748800</v>
      </c>
      <c r="N12" s="150">
        <v>9</v>
      </c>
      <c r="O12" s="149">
        <v>1</v>
      </c>
      <c r="P12" s="150">
        <f>+N12*83200</f>
        <v>748800</v>
      </c>
      <c r="Q12" s="150"/>
      <c r="R12" s="150"/>
      <c r="S12" s="767">
        <f>+P12+Q12+R12</f>
        <v>748800</v>
      </c>
      <c r="T12" s="150">
        <f>+I12-O12</f>
        <v>0</v>
      </c>
      <c r="U12" s="150">
        <f>+J12-P12</f>
        <v>0</v>
      </c>
      <c r="V12" s="150">
        <f>+K12-Q12</f>
        <v>0</v>
      </c>
      <c r="W12" s="150">
        <f>+L12-R12</f>
        <v>0</v>
      </c>
      <c r="X12" s="150">
        <f>+M12-S12</f>
        <v>0</v>
      </c>
      <c r="Y12" s="150"/>
      <c r="Z12" s="150">
        <v>9</v>
      </c>
      <c r="AA12" s="149">
        <v>1</v>
      </c>
      <c r="AB12" s="150">
        <f>+Z12*83200</f>
        <v>748800</v>
      </c>
      <c r="AC12" s="150"/>
      <c r="AD12" s="150"/>
      <c r="AE12" s="150">
        <f>+AB12+AC12</f>
        <v>748800</v>
      </c>
      <c r="AF12" s="150"/>
      <c r="AG12" s="150">
        <v>9</v>
      </c>
      <c r="AH12" s="149">
        <v>1</v>
      </c>
      <c r="AI12" s="150">
        <f>+AG12*83200</f>
        <v>748800</v>
      </c>
      <c r="AJ12" s="150"/>
      <c r="AK12" s="150"/>
      <c r="AL12" s="150">
        <f>+AI12+AJ12+AK12</f>
        <v>748800</v>
      </c>
    </row>
    <row r="13" spans="1:38" ht="24.6" customHeight="1">
      <c r="A13" s="136">
        <v>3</v>
      </c>
      <c r="B13" s="689" t="s">
        <v>1200</v>
      </c>
      <c r="C13" s="150" t="s">
        <v>1198</v>
      </c>
      <c r="D13" s="760">
        <v>1980</v>
      </c>
      <c r="E13" s="150" t="s">
        <v>1199</v>
      </c>
      <c r="F13" s="150"/>
      <c r="G13" s="150"/>
      <c r="H13" s="150">
        <v>9</v>
      </c>
      <c r="I13" s="149">
        <v>1</v>
      </c>
      <c r="J13" s="150">
        <f t="shared" ref="J13:J26" si="1">+H13*83200</f>
        <v>748800</v>
      </c>
      <c r="K13" s="150"/>
      <c r="L13" s="150"/>
      <c r="M13" s="150">
        <f t="shared" ref="M13:M26" si="2">+J13+K13+L13</f>
        <v>748800</v>
      </c>
      <c r="N13" s="150">
        <v>9</v>
      </c>
      <c r="O13" s="149">
        <v>1</v>
      </c>
      <c r="P13" s="150">
        <f t="shared" ref="P13:P26" si="3">+N13*83200</f>
        <v>748800</v>
      </c>
      <c r="Q13" s="150"/>
      <c r="R13" s="150"/>
      <c r="S13" s="767">
        <f t="shared" ref="S13:S26" si="4">+P13+Q13+R13</f>
        <v>748800</v>
      </c>
      <c r="T13" s="150">
        <f t="shared" ref="T13:X26" si="5">+I13-O13</f>
        <v>0</v>
      </c>
      <c r="U13" s="150">
        <f t="shared" si="5"/>
        <v>0</v>
      </c>
      <c r="V13" s="150">
        <f t="shared" si="5"/>
        <v>0</v>
      </c>
      <c r="W13" s="150">
        <f t="shared" si="5"/>
        <v>0</v>
      </c>
      <c r="X13" s="150">
        <f t="shared" si="5"/>
        <v>0</v>
      </c>
      <c r="Y13" s="150"/>
      <c r="Z13" s="150">
        <v>9</v>
      </c>
      <c r="AA13" s="149">
        <v>1</v>
      </c>
      <c r="AB13" s="150">
        <f t="shared" ref="AB13:AB26" si="6">+Z13*83200</f>
        <v>748800</v>
      </c>
      <c r="AC13" s="150"/>
      <c r="AD13" s="150"/>
      <c r="AE13" s="150">
        <f t="shared" ref="AE13:AE26" si="7">+AB13+AC13</f>
        <v>748800</v>
      </c>
      <c r="AF13" s="150"/>
      <c r="AG13" s="150">
        <v>9</v>
      </c>
      <c r="AH13" s="149">
        <v>1</v>
      </c>
      <c r="AI13" s="150">
        <f t="shared" ref="AI13:AI26" si="8">+AG13*83200</f>
        <v>748800</v>
      </c>
      <c r="AJ13" s="150"/>
      <c r="AK13" s="150"/>
      <c r="AL13" s="150">
        <f t="shared" ref="AL13:AL26" si="9">+AI13+AJ13+AK13</f>
        <v>748800</v>
      </c>
    </row>
    <row r="14" spans="1:38" ht="24.6" customHeight="1">
      <c r="A14" s="136">
        <v>4</v>
      </c>
      <c r="B14" s="689" t="s">
        <v>1201</v>
      </c>
      <c r="C14" s="150" t="s">
        <v>1194</v>
      </c>
      <c r="D14" s="760">
        <v>1988</v>
      </c>
      <c r="E14" s="150" t="s">
        <v>1199</v>
      </c>
      <c r="F14" s="150"/>
      <c r="G14" s="150"/>
      <c r="H14" s="150">
        <v>9</v>
      </c>
      <c r="I14" s="149">
        <v>1</v>
      </c>
      <c r="J14" s="150">
        <f t="shared" si="1"/>
        <v>748800</v>
      </c>
      <c r="K14" s="150"/>
      <c r="L14" s="150"/>
      <c r="M14" s="150">
        <f t="shared" si="2"/>
        <v>748800</v>
      </c>
      <c r="N14" s="150">
        <v>9</v>
      </c>
      <c r="O14" s="149">
        <v>1</v>
      </c>
      <c r="P14" s="150">
        <f t="shared" si="3"/>
        <v>748800</v>
      </c>
      <c r="Q14" s="150"/>
      <c r="R14" s="150"/>
      <c r="S14" s="767">
        <f t="shared" si="4"/>
        <v>748800</v>
      </c>
      <c r="T14" s="150">
        <f t="shared" si="5"/>
        <v>0</v>
      </c>
      <c r="U14" s="150">
        <f t="shared" si="5"/>
        <v>0</v>
      </c>
      <c r="V14" s="150">
        <f t="shared" si="5"/>
        <v>0</v>
      </c>
      <c r="W14" s="150">
        <f t="shared" si="5"/>
        <v>0</v>
      </c>
      <c r="X14" s="150">
        <f t="shared" si="5"/>
        <v>0</v>
      </c>
      <c r="Y14" s="150"/>
      <c r="Z14" s="150">
        <v>9</v>
      </c>
      <c r="AA14" s="149">
        <v>1</v>
      </c>
      <c r="AB14" s="150">
        <f t="shared" si="6"/>
        <v>748800</v>
      </c>
      <c r="AC14" s="150"/>
      <c r="AD14" s="150"/>
      <c r="AE14" s="150">
        <f t="shared" si="7"/>
        <v>748800</v>
      </c>
      <c r="AF14" s="150"/>
      <c r="AG14" s="150">
        <v>9</v>
      </c>
      <c r="AH14" s="149">
        <v>1</v>
      </c>
      <c r="AI14" s="150">
        <f t="shared" si="8"/>
        <v>748800</v>
      </c>
      <c r="AJ14" s="150"/>
      <c r="AK14" s="150"/>
      <c r="AL14" s="150">
        <f t="shared" si="9"/>
        <v>748800</v>
      </c>
    </row>
    <row r="15" spans="1:38" ht="24.6" customHeight="1">
      <c r="A15" s="136">
        <v>5</v>
      </c>
      <c r="B15" s="689" t="s">
        <v>1202</v>
      </c>
      <c r="C15" s="150" t="s">
        <v>1194</v>
      </c>
      <c r="D15" s="760">
        <v>1971</v>
      </c>
      <c r="E15" s="150" t="s">
        <v>1203</v>
      </c>
      <c r="F15" s="150"/>
      <c r="G15" s="150"/>
      <c r="H15" s="150">
        <v>7.5</v>
      </c>
      <c r="I15" s="149">
        <v>1</v>
      </c>
      <c r="J15" s="150">
        <f t="shared" si="1"/>
        <v>624000</v>
      </c>
      <c r="K15" s="150"/>
      <c r="L15" s="150"/>
      <c r="M15" s="150">
        <f t="shared" si="2"/>
        <v>624000</v>
      </c>
      <c r="N15" s="150">
        <v>7.5</v>
      </c>
      <c r="O15" s="149">
        <v>1</v>
      </c>
      <c r="P15" s="150">
        <f t="shared" si="3"/>
        <v>624000</v>
      </c>
      <c r="Q15" s="150"/>
      <c r="R15" s="150"/>
      <c r="S15" s="767">
        <f t="shared" si="4"/>
        <v>624000</v>
      </c>
      <c r="T15" s="150">
        <f t="shared" si="5"/>
        <v>0</v>
      </c>
      <c r="U15" s="150">
        <f t="shared" si="5"/>
        <v>0</v>
      </c>
      <c r="V15" s="150">
        <f t="shared" si="5"/>
        <v>0</v>
      </c>
      <c r="W15" s="150">
        <f t="shared" si="5"/>
        <v>0</v>
      </c>
      <c r="X15" s="150">
        <f t="shared" si="5"/>
        <v>0</v>
      </c>
      <c r="Y15" s="150"/>
      <c r="Z15" s="150">
        <v>7.5</v>
      </c>
      <c r="AA15" s="149">
        <v>1</v>
      </c>
      <c r="AB15" s="150">
        <f t="shared" si="6"/>
        <v>624000</v>
      </c>
      <c r="AC15" s="150"/>
      <c r="AD15" s="150"/>
      <c r="AE15" s="150">
        <f t="shared" si="7"/>
        <v>624000</v>
      </c>
      <c r="AF15" s="150"/>
      <c r="AG15" s="150">
        <v>7.5</v>
      </c>
      <c r="AH15" s="149">
        <v>1</v>
      </c>
      <c r="AI15" s="150">
        <f t="shared" si="8"/>
        <v>624000</v>
      </c>
      <c r="AJ15" s="150"/>
      <c r="AK15" s="150"/>
      <c r="AL15" s="150">
        <f t="shared" si="9"/>
        <v>624000</v>
      </c>
    </row>
    <row r="16" spans="1:38" ht="24.6" customHeight="1">
      <c r="A16" s="136">
        <v>6</v>
      </c>
      <c r="B16" s="689" t="s">
        <v>1204</v>
      </c>
      <c r="C16" s="150" t="s">
        <v>1194</v>
      </c>
      <c r="D16" s="760">
        <v>1991</v>
      </c>
      <c r="E16" s="150" t="s">
        <v>1203</v>
      </c>
      <c r="F16" s="150"/>
      <c r="G16" s="150"/>
      <c r="H16" s="150">
        <v>7.5</v>
      </c>
      <c r="I16" s="149">
        <v>1</v>
      </c>
      <c r="J16" s="150">
        <f t="shared" si="1"/>
        <v>624000</v>
      </c>
      <c r="K16" s="150"/>
      <c r="L16" s="150"/>
      <c r="M16" s="150">
        <f t="shared" si="2"/>
        <v>624000</v>
      </c>
      <c r="N16" s="150">
        <v>7.5</v>
      </c>
      <c r="O16" s="149">
        <v>1</v>
      </c>
      <c r="P16" s="150">
        <f t="shared" si="3"/>
        <v>624000</v>
      </c>
      <c r="Q16" s="150"/>
      <c r="R16" s="150"/>
      <c r="S16" s="767">
        <f t="shared" si="4"/>
        <v>624000</v>
      </c>
      <c r="T16" s="150">
        <f t="shared" si="5"/>
        <v>0</v>
      </c>
      <c r="U16" s="150">
        <f t="shared" si="5"/>
        <v>0</v>
      </c>
      <c r="V16" s="150">
        <f t="shared" si="5"/>
        <v>0</v>
      </c>
      <c r="W16" s="150">
        <f t="shared" si="5"/>
        <v>0</v>
      </c>
      <c r="X16" s="150">
        <f t="shared" si="5"/>
        <v>0</v>
      </c>
      <c r="Y16" s="150"/>
      <c r="Z16" s="150">
        <v>7.5</v>
      </c>
      <c r="AA16" s="149">
        <v>1</v>
      </c>
      <c r="AB16" s="150">
        <f t="shared" si="6"/>
        <v>624000</v>
      </c>
      <c r="AC16" s="150"/>
      <c r="AD16" s="150"/>
      <c r="AE16" s="150">
        <f t="shared" si="7"/>
        <v>624000</v>
      </c>
      <c r="AF16" s="150"/>
      <c r="AG16" s="150">
        <v>7.5</v>
      </c>
      <c r="AH16" s="149">
        <v>1</v>
      </c>
      <c r="AI16" s="150">
        <f t="shared" si="8"/>
        <v>624000</v>
      </c>
      <c r="AJ16" s="150"/>
      <c r="AK16" s="150"/>
      <c r="AL16" s="150">
        <f t="shared" si="9"/>
        <v>624000</v>
      </c>
    </row>
    <row r="17" spans="1:38" ht="24.6" customHeight="1">
      <c r="A17" s="136">
        <v>7</v>
      </c>
      <c r="B17" s="689"/>
      <c r="C17" s="150"/>
      <c r="D17" s="760"/>
      <c r="E17" s="150" t="s">
        <v>1203</v>
      </c>
      <c r="F17" s="150"/>
      <c r="G17" s="150"/>
      <c r="H17" s="150">
        <v>7.5</v>
      </c>
      <c r="I17" s="149">
        <v>1</v>
      </c>
      <c r="J17" s="150">
        <f t="shared" si="1"/>
        <v>624000</v>
      </c>
      <c r="K17" s="150"/>
      <c r="L17" s="150"/>
      <c r="M17" s="150">
        <f t="shared" si="2"/>
        <v>624000</v>
      </c>
      <c r="N17" s="150">
        <v>7.5</v>
      </c>
      <c r="O17" s="149">
        <v>1</v>
      </c>
      <c r="P17" s="150">
        <f t="shared" si="3"/>
        <v>624000</v>
      </c>
      <c r="Q17" s="150"/>
      <c r="R17" s="150"/>
      <c r="S17" s="767">
        <f t="shared" si="4"/>
        <v>624000</v>
      </c>
      <c r="T17" s="150">
        <f t="shared" si="5"/>
        <v>0</v>
      </c>
      <c r="U17" s="150">
        <f t="shared" si="5"/>
        <v>0</v>
      </c>
      <c r="V17" s="150">
        <f t="shared" si="5"/>
        <v>0</v>
      </c>
      <c r="W17" s="150">
        <f t="shared" si="5"/>
        <v>0</v>
      </c>
      <c r="X17" s="150">
        <f t="shared" si="5"/>
        <v>0</v>
      </c>
      <c r="Y17" s="150"/>
      <c r="Z17" s="150">
        <v>7.5</v>
      </c>
      <c r="AA17" s="149">
        <v>1</v>
      </c>
      <c r="AB17" s="150">
        <f t="shared" si="6"/>
        <v>624000</v>
      </c>
      <c r="AC17" s="150"/>
      <c r="AD17" s="150"/>
      <c r="AE17" s="150">
        <f t="shared" si="7"/>
        <v>624000</v>
      </c>
      <c r="AF17" s="150"/>
      <c r="AG17" s="150">
        <v>7.5</v>
      </c>
      <c r="AH17" s="149">
        <v>1</v>
      </c>
      <c r="AI17" s="150">
        <f t="shared" si="8"/>
        <v>624000</v>
      </c>
      <c r="AJ17" s="150"/>
      <c r="AK17" s="150"/>
      <c r="AL17" s="150">
        <f t="shared" si="9"/>
        <v>624000</v>
      </c>
    </row>
    <row r="18" spans="1:38" ht="24.6" customHeight="1">
      <c r="A18" s="136">
        <v>8</v>
      </c>
      <c r="B18" s="689"/>
      <c r="C18" s="150"/>
      <c r="D18" s="760"/>
      <c r="E18" s="150" t="s">
        <v>1205</v>
      </c>
      <c r="F18" s="150"/>
      <c r="G18" s="150"/>
      <c r="H18" s="150">
        <v>7.5</v>
      </c>
      <c r="I18" s="149">
        <v>1</v>
      </c>
      <c r="J18" s="150">
        <f t="shared" si="1"/>
        <v>624000</v>
      </c>
      <c r="K18" s="150"/>
      <c r="L18" s="150"/>
      <c r="M18" s="150">
        <f t="shared" si="2"/>
        <v>624000</v>
      </c>
      <c r="N18" s="150">
        <v>7.5</v>
      </c>
      <c r="O18" s="149">
        <v>1</v>
      </c>
      <c r="P18" s="150">
        <f t="shared" si="3"/>
        <v>624000</v>
      </c>
      <c r="Q18" s="150"/>
      <c r="R18" s="150"/>
      <c r="S18" s="767">
        <f t="shared" si="4"/>
        <v>624000</v>
      </c>
      <c r="T18" s="150">
        <f t="shared" si="5"/>
        <v>0</v>
      </c>
      <c r="U18" s="150">
        <f t="shared" si="5"/>
        <v>0</v>
      </c>
      <c r="V18" s="150">
        <f t="shared" si="5"/>
        <v>0</v>
      </c>
      <c r="W18" s="150">
        <f t="shared" si="5"/>
        <v>0</v>
      </c>
      <c r="X18" s="150">
        <f t="shared" si="5"/>
        <v>0</v>
      </c>
      <c r="Y18" s="150"/>
      <c r="Z18" s="150">
        <v>7.5</v>
      </c>
      <c r="AA18" s="149">
        <v>1</v>
      </c>
      <c r="AB18" s="150">
        <f t="shared" si="6"/>
        <v>624000</v>
      </c>
      <c r="AC18" s="150"/>
      <c r="AD18" s="150"/>
      <c r="AE18" s="150">
        <f t="shared" si="7"/>
        <v>624000</v>
      </c>
      <c r="AF18" s="150"/>
      <c r="AG18" s="150">
        <v>7.5</v>
      </c>
      <c r="AH18" s="149">
        <v>1</v>
      </c>
      <c r="AI18" s="150">
        <f t="shared" si="8"/>
        <v>624000</v>
      </c>
      <c r="AJ18" s="150"/>
      <c r="AK18" s="150"/>
      <c r="AL18" s="150">
        <f t="shared" si="9"/>
        <v>624000</v>
      </c>
    </row>
    <row r="19" spans="1:38" ht="24.6" customHeight="1">
      <c r="A19" s="136">
        <v>9</v>
      </c>
      <c r="B19" s="59" t="s">
        <v>1206</v>
      </c>
      <c r="C19" s="150" t="s">
        <v>1198</v>
      </c>
      <c r="D19" s="760">
        <v>2002</v>
      </c>
      <c r="E19" s="136" t="s">
        <v>1207</v>
      </c>
      <c r="F19" s="150"/>
      <c r="G19" s="150"/>
      <c r="H19" s="768">
        <v>3.88</v>
      </c>
      <c r="I19" s="149">
        <v>1</v>
      </c>
      <c r="J19" s="150">
        <f>+H19*83200</f>
        <v>322816</v>
      </c>
      <c r="K19" s="150"/>
      <c r="L19" s="150"/>
      <c r="M19" s="150">
        <f t="shared" si="2"/>
        <v>322816</v>
      </c>
      <c r="N19" s="768">
        <v>3.88</v>
      </c>
      <c r="O19" s="149">
        <v>1</v>
      </c>
      <c r="P19" s="150">
        <f t="shared" si="3"/>
        <v>322816</v>
      </c>
      <c r="Q19" s="150"/>
      <c r="R19" s="150"/>
      <c r="S19" s="767">
        <f t="shared" si="4"/>
        <v>322816</v>
      </c>
      <c r="T19" s="150">
        <f t="shared" si="5"/>
        <v>0</v>
      </c>
      <c r="U19" s="150">
        <f t="shared" si="5"/>
        <v>0</v>
      </c>
      <c r="V19" s="150">
        <f t="shared" si="5"/>
        <v>0</v>
      </c>
      <c r="W19" s="150">
        <f t="shared" si="5"/>
        <v>0</v>
      </c>
      <c r="X19" s="150">
        <f t="shared" si="5"/>
        <v>0</v>
      </c>
      <c r="Y19" s="150"/>
      <c r="Z19" s="768">
        <v>3.88</v>
      </c>
      <c r="AA19" s="149">
        <v>1</v>
      </c>
      <c r="AB19" s="150">
        <f t="shared" si="6"/>
        <v>322816</v>
      </c>
      <c r="AC19" s="150"/>
      <c r="AD19" s="150"/>
      <c r="AE19" s="150">
        <f t="shared" si="7"/>
        <v>322816</v>
      </c>
      <c r="AF19" s="150"/>
      <c r="AG19" s="768">
        <v>3.88</v>
      </c>
      <c r="AH19" s="149">
        <v>1</v>
      </c>
      <c r="AI19" s="150">
        <f t="shared" si="8"/>
        <v>322816</v>
      </c>
      <c r="AJ19" s="150"/>
      <c r="AK19" s="150"/>
      <c r="AL19" s="150">
        <f t="shared" si="9"/>
        <v>322816</v>
      </c>
    </row>
    <row r="20" spans="1:38" ht="24.6" customHeight="1">
      <c r="A20" s="136">
        <v>10</v>
      </c>
      <c r="B20" s="59" t="s">
        <v>1208</v>
      </c>
      <c r="C20" s="136" t="s">
        <v>1198</v>
      </c>
      <c r="D20" s="760">
        <v>1990</v>
      </c>
      <c r="E20" s="136" t="s">
        <v>1207</v>
      </c>
      <c r="F20" s="150"/>
      <c r="G20" s="150"/>
      <c r="H20" s="768">
        <v>3.88</v>
      </c>
      <c r="I20" s="149">
        <v>1</v>
      </c>
      <c r="J20" s="150">
        <f t="shared" si="1"/>
        <v>322816</v>
      </c>
      <c r="K20" s="150"/>
      <c r="L20" s="150"/>
      <c r="M20" s="150">
        <f t="shared" si="2"/>
        <v>322816</v>
      </c>
      <c r="N20" s="768">
        <v>3.88</v>
      </c>
      <c r="O20" s="149">
        <v>1</v>
      </c>
      <c r="P20" s="150">
        <f t="shared" si="3"/>
        <v>322816</v>
      </c>
      <c r="Q20" s="150"/>
      <c r="R20" s="150"/>
      <c r="S20" s="767">
        <f t="shared" si="4"/>
        <v>322816</v>
      </c>
      <c r="T20" s="150">
        <f t="shared" si="5"/>
        <v>0</v>
      </c>
      <c r="U20" s="150">
        <f t="shared" si="5"/>
        <v>0</v>
      </c>
      <c r="V20" s="150">
        <f t="shared" si="5"/>
        <v>0</v>
      </c>
      <c r="W20" s="150">
        <f t="shared" si="5"/>
        <v>0</v>
      </c>
      <c r="X20" s="150">
        <f t="shared" si="5"/>
        <v>0</v>
      </c>
      <c r="Y20" s="150"/>
      <c r="Z20" s="768">
        <v>3.88</v>
      </c>
      <c r="AA20" s="149">
        <v>1</v>
      </c>
      <c r="AB20" s="150">
        <f t="shared" si="6"/>
        <v>322816</v>
      </c>
      <c r="AC20" s="150"/>
      <c r="AD20" s="150"/>
      <c r="AE20" s="150">
        <f t="shared" si="7"/>
        <v>322816</v>
      </c>
      <c r="AF20" s="150"/>
      <c r="AG20" s="768">
        <v>3.88</v>
      </c>
      <c r="AH20" s="149">
        <v>1</v>
      </c>
      <c r="AI20" s="150">
        <f t="shared" si="8"/>
        <v>322816</v>
      </c>
      <c r="AJ20" s="150"/>
      <c r="AK20" s="150"/>
      <c r="AL20" s="150">
        <f t="shared" si="9"/>
        <v>322816</v>
      </c>
    </row>
    <row r="21" spans="1:38" ht="24.6" customHeight="1">
      <c r="A21" s="136">
        <v>11</v>
      </c>
      <c r="B21" s="59"/>
      <c r="C21" s="136"/>
      <c r="D21" s="760"/>
      <c r="E21" s="136" t="s">
        <v>1207</v>
      </c>
      <c r="F21" s="150"/>
      <c r="G21" s="150"/>
      <c r="H21" s="768">
        <v>3.88</v>
      </c>
      <c r="I21" s="149">
        <v>1</v>
      </c>
      <c r="J21" s="150">
        <f t="shared" si="1"/>
        <v>322816</v>
      </c>
      <c r="K21" s="150"/>
      <c r="L21" s="150"/>
      <c r="M21" s="150">
        <f t="shared" si="2"/>
        <v>322816</v>
      </c>
      <c r="N21" s="768">
        <v>3.88</v>
      </c>
      <c r="O21" s="149">
        <v>1</v>
      </c>
      <c r="P21" s="150">
        <f t="shared" si="3"/>
        <v>322816</v>
      </c>
      <c r="Q21" s="150"/>
      <c r="R21" s="150"/>
      <c r="S21" s="767">
        <f t="shared" si="4"/>
        <v>322816</v>
      </c>
      <c r="T21" s="150">
        <f t="shared" si="5"/>
        <v>0</v>
      </c>
      <c r="U21" s="150">
        <f t="shared" si="5"/>
        <v>0</v>
      </c>
      <c r="V21" s="150">
        <f t="shared" si="5"/>
        <v>0</v>
      </c>
      <c r="W21" s="150">
        <f t="shared" si="5"/>
        <v>0</v>
      </c>
      <c r="X21" s="150">
        <f t="shared" si="5"/>
        <v>0</v>
      </c>
      <c r="Y21" s="150"/>
      <c r="Z21" s="768">
        <v>3.88</v>
      </c>
      <c r="AA21" s="149">
        <v>1</v>
      </c>
      <c r="AB21" s="150">
        <f t="shared" si="6"/>
        <v>322816</v>
      </c>
      <c r="AC21" s="150"/>
      <c r="AD21" s="150"/>
      <c r="AE21" s="150">
        <f t="shared" si="7"/>
        <v>322816</v>
      </c>
      <c r="AF21" s="150"/>
      <c r="AG21" s="768">
        <v>3.88</v>
      </c>
      <c r="AH21" s="149">
        <v>1</v>
      </c>
      <c r="AI21" s="150">
        <f t="shared" si="8"/>
        <v>322816</v>
      </c>
      <c r="AJ21" s="150"/>
      <c r="AK21" s="150"/>
      <c r="AL21" s="150">
        <f t="shared" si="9"/>
        <v>322816</v>
      </c>
    </row>
    <row r="22" spans="1:38" ht="24.6" customHeight="1">
      <c r="A22" s="136">
        <v>12</v>
      </c>
      <c r="B22" s="692" t="s">
        <v>1209</v>
      </c>
      <c r="C22" s="136" t="s">
        <v>1198</v>
      </c>
      <c r="D22" s="760">
        <v>1994</v>
      </c>
      <c r="E22" s="136" t="s">
        <v>1207</v>
      </c>
      <c r="F22" s="150"/>
      <c r="G22" s="150"/>
      <c r="H22" s="768">
        <v>3.88</v>
      </c>
      <c r="I22" s="149">
        <v>1</v>
      </c>
      <c r="J22" s="150">
        <f t="shared" si="1"/>
        <v>322816</v>
      </c>
      <c r="K22" s="150"/>
      <c r="L22" s="150"/>
      <c r="M22" s="150">
        <f t="shared" si="2"/>
        <v>322816</v>
      </c>
      <c r="N22" s="768">
        <v>3.88</v>
      </c>
      <c r="O22" s="149">
        <v>1</v>
      </c>
      <c r="P22" s="150">
        <f t="shared" si="3"/>
        <v>322816</v>
      </c>
      <c r="Q22" s="150"/>
      <c r="R22" s="150"/>
      <c r="S22" s="767">
        <f t="shared" si="4"/>
        <v>322816</v>
      </c>
      <c r="T22" s="150">
        <f t="shared" si="5"/>
        <v>0</v>
      </c>
      <c r="U22" s="150">
        <f t="shared" si="5"/>
        <v>0</v>
      </c>
      <c r="V22" s="150">
        <f t="shared" si="5"/>
        <v>0</v>
      </c>
      <c r="W22" s="150">
        <f t="shared" si="5"/>
        <v>0</v>
      </c>
      <c r="X22" s="150">
        <f t="shared" si="5"/>
        <v>0</v>
      </c>
      <c r="Y22" s="150"/>
      <c r="Z22" s="768">
        <v>3.88</v>
      </c>
      <c r="AA22" s="149">
        <v>1</v>
      </c>
      <c r="AB22" s="150">
        <f t="shared" si="6"/>
        <v>322816</v>
      </c>
      <c r="AC22" s="150"/>
      <c r="AD22" s="150"/>
      <c r="AE22" s="150">
        <f t="shared" si="7"/>
        <v>322816</v>
      </c>
      <c r="AF22" s="150"/>
      <c r="AG22" s="768">
        <v>3.88</v>
      </c>
      <c r="AH22" s="149">
        <v>1</v>
      </c>
      <c r="AI22" s="150">
        <f t="shared" si="8"/>
        <v>322816</v>
      </c>
      <c r="AJ22" s="150"/>
      <c r="AK22" s="150"/>
      <c r="AL22" s="150">
        <f t="shared" si="9"/>
        <v>322816</v>
      </c>
    </row>
    <row r="23" spans="1:38" ht="24.6" customHeight="1">
      <c r="A23" s="136">
        <v>13</v>
      </c>
      <c r="B23" s="59" t="s">
        <v>1210</v>
      </c>
      <c r="C23" s="136" t="s">
        <v>1198</v>
      </c>
      <c r="D23" s="760">
        <v>2001</v>
      </c>
      <c r="E23" s="136" t="s">
        <v>1207</v>
      </c>
      <c r="F23" s="150"/>
      <c r="G23" s="150"/>
      <c r="H23" s="768">
        <v>3.88</v>
      </c>
      <c r="I23" s="149">
        <v>1</v>
      </c>
      <c r="J23" s="150">
        <f t="shared" si="1"/>
        <v>322816</v>
      </c>
      <c r="K23" s="150"/>
      <c r="L23" s="150"/>
      <c r="M23" s="150">
        <f t="shared" si="2"/>
        <v>322816</v>
      </c>
      <c r="N23" s="768">
        <v>3.88</v>
      </c>
      <c r="O23" s="149">
        <v>1</v>
      </c>
      <c r="P23" s="150">
        <f t="shared" si="3"/>
        <v>322816</v>
      </c>
      <c r="Q23" s="150"/>
      <c r="R23" s="150"/>
      <c r="S23" s="767">
        <f t="shared" si="4"/>
        <v>322816</v>
      </c>
      <c r="T23" s="150">
        <f t="shared" si="5"/>
        <v>0</v>
      </c>
      <c r="U23" s="150">
        <f t="shared" si="5"/>
        <v>0</v>
      </c>
      <c r="V23" s="150">
        <f t="shared" si="5"/>
        <v>0</v>
      </c>
      <c r="W23" s="150">
        <f t="shared" si="5"/>
        <v>0</v>
      </c>
      <c r="X23" s="150">
        <f t="shared" si="5"/>
        <v>0</v>
      </c>
      <c r="Y23" s="150"/>
      <c r="Z23" s="768">
        <v>3.88</v>
      </c>
      <c r="AA23" s="149">
        <v>1</v>
      </c>
      <c r="AB23" s="150">
        <f t="shared" si="6"/>
        <v>322816</v>
      </c>
      <c r="AC23" s="150"/>
      <c r="AD23" s="150"/>
      <c r="AE23" s="150">
        <f t="shared" si="7"/>
        <v>322816</v>
      </c>
      <c r="AF23" s="150"/>
      <c r="AG23" s="768">
        <v>3.88</v>
      </c>
      <c r="AH23" s="149">
        <v>1</v>
      </c>
      <c r="AI23" s="150">
        <f t="shared" si="8"/>
        <v>322816</v>
      </c>
      <c r="AJ23" s="150"/>
      <c r="AK23" s="150"/>
      <c r="AL23" s="150">
        <f t="shared" si="9"/>
        <v>322816</v>
      </c>
    </row>
    <row r="24" spans="1:38" ht="24.6" customHeight="1">
      <c r="A24" s="136">
        <v>14</v>
      </c>
      <c r="B24" s="59" t="s">
        <v>1211</v>
      </c>
      <c r="C24" s="136" t="s">
        <v>1198</v>
      </c>
      <c r="D24" s="760">
        <v>1974</v>
      </c>
      <c r="E24" s="136" t="s">
        <v>1207</v>
      </c>
      <c r="F24" s="150"/>
      <c r="G24" s="150"/>
      <c r="H24" s="768">
        <v>5.34</v>
      </c>
      <c r="I24" s="149">
        <v>1</v>
      </c>
      <c r="J24" s="150">
        <f t="shared" si="1"/>
        <v>444288</v>
      </c>
      <c r="K24" s="150"/>
      <c r="L24" s="150"/>
      <c r="M24" s="150">
        <f t="shared" si="2"/>
        <v>444288</v>
      </c>
      <c r="N24" s="768">
        <v>5.34</v>
      </c>
      <c r="O24" s="149">
        <v>1</v>
      </c>
      <c r="P24" s="150">
        <f t="shared" si="3"/>
        <v>444288</v>
      </c>
      <c r="Q24" s="150"/>
      <c r="R24" s="150"/>
      <c r="S24" s="767">
        <f t="shared" si="4"/>
        <v>444288</v>
      </c>
      <c r="T24" s="150">
        <f t="shared" si="5"/>
        <v>0</v>
      </c>
      <c r="U24" s="150">
        <f t="shared" si="5"/>
        <v>0</v>
      </c>
      <c r="V24" s="150">
        <f t="shared" si="5"/>
        <v>0</v>
      </c>
      <c r="W24" s="150">
        <f t="shared" si="5"/>
        <v>0</v>
      </c>
      <c r="X24" s="150">
        <f t="shared" si="5"/>
        <v>0</v>
      </c>
      <c r="Y24" s="150"/>
      <c r="Z24" s="768">
        <v>5.34</v>
      </c>
      <c r="AA24" s="149">
        <v>1</v>
      </c>
      <c r="AB24" s="150">
        <f t="shared" si="6"/>
        <v>444288</v>
      </c>
      <c r="AC24" s="150"/>
      <c r="AD24" s="150"/>
      <c r="AE24" s="150">
        <f t="shared" si="7"/>
        <v>444288</v>
      </c>
      <c r="AF24" s="150"/>
      <c r="AG24" s="768">
        <v>5.34</v>
      </c>
      <c r="AH24" s="149">
        <v>1</v>
      </c>
      <c r="AI24" s="150">
        <f t="shared" si="8"/>
        <v>444288</v>
      </c>
      <c r="AJ24" s="150"/>
      <c r="AK24" s="150"/>
      <c r="AL24" s="150">
        <f t="shared" si="9"/>
        <v>444288</v>
      </c>
    </row>
    <row r="25" spans="1:38" ht="24.6" customHeight="1">
      <c r="A25" s="136">
        <v>15</v>
      </c>
      <c r="B25" s="59" t="s">
        <v>1212</v>
      </c>
      <c r="C25" s="136" t="s">
        <v>1194</v>
      </c>
      <c r="D25" s="760">
        <v>1996</v>
      </c>
      <c r="E25" s="136" t="s">
        <v>1207</v>
      </c>
      <c r="F25" s="150"/>
      <c r="G25" s="150"/>
      <c r="H25" s="768">
        <v>3.88</v>
      </c>
      <c r="I25" s="149">
        <v>1</v>
      </c>
      <c r="J25" s="150">
        <f t="shared" si="1"/>
        <v>322816</v>
      </c>
      <c r="K25" s="150"/>
      <c r="L25" s="150"/>
      <c r="M25" s="150">
        <f t="shared" si="2"/>
        <v>322816</v>
      </c>
      <c r="N25" s="768">
        <v>3.88</v>
      </c>
      <c r="O25" s="149">
        <v>1</v>
      </c>
      <c r="P25" s="150">
        <f t="shared" si="3"/>
        <v>322816</v>
      </c>
      <c r="Q25" s="150"/>
      <c r="R25" s="150"/>
      <c r="S25" s="767">
        <f t="shared" si="4"/>
        <v>322816</v>
      </c>
      <c r="T25" s="150">
        <f t="shared" si="5"/>
        <v>0</v>
      </c>
      <c r="U25" s="150">
        <f t="shared" si="5"/>
        <v>0</v>
      </c>
      <c r="V25" s="150">
        <f t="shared" si="5"/>
        <v>0</v>
      </c>
      <c r="W25" s="150">
        <f t="shared" si="5"/>
        <v>0</v>
      </c>
      <c r="X25" s="150">
        <f t="shared" si="5"/>
        <v>0</v>
      </c>
      <c r="Y25" s="150"/>
      <c r="Z25" s="768">
        <v>3.88</v>
      </c>
      <c r="AA25" s="149">
        <v>1</v>
      </c>
      <c r="AB25" s="150">
        <f t="shared" si="6"/>
        <v>322816</v>
      </c>
      <c r="AC25" s="150"/>
      <c r="AD25" s="150"/>
      <c r="AE25" s="150">
        <f t="shared" si="7"/>
        <v>322816</v>
      </c>
      <c r="AF25" s="150"/>
      <c r="AG25" s="768">
        <v>3.88</v>
      </c>
      <c r="AH25" s="149">
        <v>1</v>
      </c>
      <c r="AI25" s="150">
        <f t="shared" si="8"/>
        <v>322816</v>
      </c>
      <c r="AJ25" s="150"/>
      <c r="AK25" s="150"/>
      <c r="AL25" s="150">
        <f t="shared" si="9"/>
        <v>322816</v>
      </c>
    </row>
    <row r="26" spans="1:38" ht="24.6" customHeight="1">
      <c r="A26" s="136">
        <v>16</v>
      </c>
      <c r="B26" s="59" t="s">
        <v>1213</v>
      </c>
      <c r="C26" s="136" t="s">
        <v>1194</v>
      </c>
      <c r="D26" s="760">
        <v>1996</v>
      </c>
      <c r="E26" s="136" t="s">
        <v>1207</v>
      </c>
      <c r="F26" s="150"/>
      <c r="G26" s="150"/>
      <c r="H26" s="768">
        <v>3.88</v>
      </c>
      <c r="I26" s="149">
        <v>1</v>
      </c>
      <c r="J26" s="150">
        <f t="shared" si="1"/>
        <v>322816</v>
      </c>
      <c r="K26" s="150"/>
      <c r="L26" s="150"/>
      <c r="M26" s="150">
        <f t="shared" si="2"/>
        <v>322816</v>
      </c>
      <c r="N26" s="768">
        <v>3.88</v>
      </c>
      <c r="O26" s="149">
        <v>1</v>
      </c>
      <c r="P26" s="150">
        <f t="shared" si="3"/>
        <v>322816</v>
      </c>
      <c r="Q26" s="150"/>
      <c r="R26" s="150"/>
      <c r="S26" s="767">
        <f t="shared" si="4"/>
        <v>322816</v>
      </c>
      <c r="T26" s="150">
        <f t="shared" si="5"/>
        <v>0</v>
      </c>
      <c r="U26" s="150">
        <f t="shared" si="5"/>
        <v>0</v>
      </c>
      <c r="V26" s="150">
        <f t="shared" si="5"/>
        <v>0</v>
      </c>
      <c r="W26" s="150">
        <f t="shared" si="5"/>
        <v>0</v>
      </c>
      <c r="X26" s="150">
        <f t="shared" si="5"/>
        <v>0</v>
      </c>
      <c r="Y26" s="150"/>
      <c r="Z26" s="768">
        <v>3.88</v>
      </c>
      <c r="AA26" s="149">
        <v>1</v>
      </c>
      <c r="AB26" s="150">
        <f t="shared" si="6"/>
        <v>322816</v>
      </c>
      <c r="AC26" s="150"/>
      <c r="AD26" s="150"/>
      <c r="AE26" s="150">
        <f t="shared" si="7"/>
        <v>322816</v>
      </c>
      <c r="AF26" s="150"/>
      <c r="AG26" s="768">
        <v>3.88</v>
      </c>
      <c r="AH26" s="149">
        <v>1</v>
      </c>
      <c r="AI26" s="150">
        <f t="shared" si="8"/>
        <v>322816</v>
      </c>
      <c r="AJ26" s="150"/>
      <c r="AK26" s="150"/>
      <c r="AL26" s="150">
        <f t="shared" si="9"/>
        <v>322816</v>
      </c>
    </row>
    <row r="27" spans="1:38" ht="14.25">
      <c r="A27" s="136"/>
      <c r="B27" s="151" t="s">
        <v>190</v>
      </c>
      <c r="C27" s="764" t="s">
        <v>1</v>
      </c>
      <c r="D27" s="152" t="s">
        <v>1</v>
      </c>
      <c r="E27" s="152" t="s">
        <v>1</v>
      </c>
      <c r="F27" s="152" t="s">
        <v>1</v>
      </c>
      <c r="G27" s="152" t="s">
        <v>1</v>
      </c>
      <c r="H27" s="152" t="s">
        <v>1</v>
      </c>
      <c r="I27" s="152">
        <f>SUM(I12:I26)</f>
        <v>15</v>
      </c>
      <c r="J27" s="152">
        <f>SUM(J12:J26)</f>
        <v>7446400</v>
      </c>
      <c r="K27" s="152">
        <f>SUM(K12:K26)</f>
        <v>0</v>
      </c>
      <c r="L27" s="152">
        <f>SUM(L12:L26)</f>
        <v>0</v>
      </c>
      <c r="M27" s="152">
        <f>SUM(M12:M26)</f>
        <v>7446400</v>
      </c>
      <c r="N27" s="152" t="s">
        <v>1</v>
      </c>
      <c r="O27" s="152">
        <f t="shared" ref="O27:X27" si="10">SUM(O12:O26)</f>
        <v>15</v>
      </c>
      <c r="P27" s="152">
        <f t="shared" si="10"/>
        <v>7446400</v>
      </c>
      <c r="Q27" s="152">
        <f t="shared" si="10"/>
        <v>0</v>
      </c>
      <c r="R27" s="152">
        <f t="shared" si="10"/>
        <v>0</v>
      </c>
      <c r="S27" s="152">
        <f t="shared" si="10"/>
        <v>7446400</v>
      </c>
      <c r="T27" s="152">
        <f t="shared" si="10"/>
        <v>0</v>
      </c>
      <c r="U27" s="152">
        <f t="shared" si="10"/>
        <v>0</v>
      </c>
      <c r="V27" s="152">
        <f t="shared" si="10"/>
        <v>0</v>
      </c>
      <c r="W27" s="152">
        <f t="shared" si="10"/>
        <v>0</v>
      </c>
      <c r="X27" s="152">
        <f t="shared" si="10"/>
        <v>0</v>
      </c>
      <c r="Y27" s="152" t="s">
        <v>1</v>
      </c>
      <c r="Z27" s="152" t="s">
        <v>1</v>
      </c>
      <c r="AA27" s="152">
        <f>SUM(AA12:AA26)</f>
        <v>15</v>
      </c>
      <c r="AB27" s="152">
        <f>SUM(AB12:AB26)</f>
        <v>7446400</v>
      </c>
      <c r="AC27" s="152">
        <f>SUM(AC12:AC26)</f>
        <v>0</v>
      </c>
      <c r="AD27" s="152">
        <f>SUM(AD12:AD26)</f>
        <v>0</v>
      </c>
      <c r="AE27" s="152">
        <f>SUM(AE12:AE26)</f>
        <v>7446400</v>
      </c>
      <c r="AF27" s="152" t="s">
        <v>1</v>
      </c>
      <c r="AG27" s="152" t="s">
        <v>1</v>
      </c>
      <c r="AH27" s="152">
        <f>SUM(AH12:AH26)</f>
        <v>15</v>
      </c>
      <c r="AI27" s="152">
        <f>SUM(AI12:AI26)</f>
        <v>7446400</v>
      </c>
      <c r="AJ27" s="152">
        <f>SUM(AJ12:AJ26)</f>
        <v>0</v>
      </c>
      <c r="AK27" s="152">
        <f>SUM(AK12:AK26)</f>
        <v>0</v>
      </c>
      <c r="AL27" s="152">
        <f>SUM(AL12:AL26)</f>
        <v>7446400</v>
      </c>
    </row>
    <row r="28" spans="1:38" ht="14.25">
      <c r="A28" s="148" t="s">
        <v>3</v>
      </c>
      <c r="B28" s="149" t="s">
        <v>1214</v>
      </c>
      <c r="C28" s="136"/>
      <c r="D28" s="149"/>
      <c r="E28" s="150"/>
      <c r="F28" s="150"/>
      <c r="G28" s="150"/>
      <c r="H28" s="150"/>
      <c r="I28" s="123"/>
      <c r="J28" s="123"/>
      <c r="K28" s="123"/>
      <c r="L28" s="123"/>
      <c r="M28" s="123"/>
      <c r="N28" s="150"/>
      <c r="O28" s="123"/>
      <c r="P28" s="123"/>
      <c r="Q28" s="123"/>
      <c r="R28" s="123"/>
      <c r="S28" s="123"/>
      <c r="T28" s="123"/>
      <c r="U28" s="123"/>
      <c r="V28" s="123"/>
      <c r="W28" s="64"/>
      <c r="X28" s="64"/>
      <c r="Y28" s="150"/>
      <c r="Z28" s="150"/>
      <c r="AA28" s="123"/>
      <c r="AB28" s="123"/>
      <c r="AC28" s="123"/>
      <c r="AD28" s="123"/>
      <c r="AE28" s="123"/>
      <c r="AF28" s="150"/>
      <c r="AG28" s="150"/>
      <c r="AH28" s="123"/>
      <c r="AI28" s="123"/>
      <c r="AJ28" s="123"/>
      <c r="AK28" s="123"/>
      <c r="AL28" s="123"/>
    </row>
    <row r="29" spans="1:38" ht="14.25">
      <c r="A29" s="148"/>
      <c r="B29" s="123" t="s">
        <v>95</v>
      </c>
      <c r="C29" s="136"/>
      <c r="D29" s="149"/>
      <c r="E29" s="150"/>
      <c r="F29" s="150"/>
      <c r="G29" s="150"/>
      <c r="H29" s="150"/>
      <c r="I29" s="123"/>
      <c r="J29" s="123"/>
      <c r="K29" s="123"/>
      <c r="L29" s="123"/>
      <c r="M29" s="123"/>
      <c r="N29" s="150"/>
      <c r="O29" s="123"/>
      <c r="P29" s="123"/>
      <c r="Q29" s="123"/>
      <c r="R29" s="123"/>
      <c r="S29" s="123"/>
      <c r="T29" s="123"/>
      <c r="U29" s="123"/>
      <c r="V29" s="123"/>
      <c r="W29" s="64"/>
      <c r="X29" s="64"/>
      <c r="Y29" s="150"/>
      <c r="Z29" s="150"/>
      <c r="AA29" s="123"/>
      <c r="AB29" s="123"/>
      <c r="AC29" s="123"/>
      <c r="AD29" s="123"/>
      <c r="AE29" s="123"/>
      <c r="AF29" s="150"/>
      <c r="AG29" s="150"/>
      <c r="AH29" s="123"/>
      <c r="AI29" s="123"/>
      <c r="AJ29" s="123"/>
      <c r="AK29" s="123"/>
      <c r="AL29" s="123"/>
    </row>
    <row r="30" spans="1:38">
      <c r="A30" s="136"/>
      <c r="B30" s="123" t="s">
        <v>188</v>
      </c>
      <c r="C30" s="150"/>
      <c r="D30" s="149"/>
      <c r="E30" s="150"/>
      <c r="F30" s="150"/>
      <c r="G30" s="150"/>
      <c r="H30" s="150"/>
      <c r="I30" s="123"/>
      <c r="J30" s="123"/>
      <c r="K30" s="123"/>
      <c r="L30" s="123"/>
      <c r="M30" s="123"/>
      <c r="N30" s="150"/>
      <c r="O30" s="123"/>
      <c r="P30" s="123"/>
      <c r="Q30" s="123"/>
      <c r="R30" s="123"/>
      <c r="S30" s="123"/>
      <c r="T30" s="123"/>
      <c r="U30" s="123"/>
      <c r="V30" s="123"/>
      <c r="W30" s="64"/>
      <c r="X30" s="64"/>
      <c r="Y30" s="150"/>
      <c r="Z30" s="150"/>
      <c r="AA30" s="123"/>
      <c r="AB30" s="123"/>
      <c r="AC30" s="123"/>
      <c r="AD30" s="123"/>
      <c r="AE30" s="123"/>
      <c r="AF30" s="150"/>
      <c r="AG30" s="150"/>
      <c r="AH30" s="123"/>
      <c r="AI30" s="123"/>
      <c r="AJ30" s="123"/>
      <c r="AK30" s="123"/>
      <c r="AL30" s="123"/>
    </row>
    <row r="31" spans="1:38">
      <c r="A31" s="136">
        <v>17</v>
      </c>
      <c r="B31" s="59" t="s">
        <v>1215</v>
      </c>
      <c r="C31" s="150" t="s">
        <v>1194</v>
      </c>
      <c r="D31" s="689">
        <v>1972</v>
      </c>
      <c r="E31" s="150" t="s">
        <v>1216</v>
      </c>
      <c r="F31" s="150"/>
      <c r="G31" s="150">
        <v>5</v>
      </c>
      <c r="H31" s="769">
        <v>7.92</v>
      </c>
      <c r="I31" s="59">
        <v>1</v>
      </c>
      <c r="J31" s="158">
        <f>+H31*83200</f>
        <v>658944</v>
      </c>
      <c r="K31" s="59"/>
      <c r="L31" s="59"/>
      <c r="M31" s="158">
        <f>+J31+K31+L31</f>
        <v>658944</v>
      </c>
      <c r="N31" s="769">
        <v>7.92</v>
      </c>
      <c r="O31" s="760">
        <v>1</v>
      </c>
      <c r="P31" s="59">
        <f>+N31*83200</f>
        <v>658944</v>
      </c>
      <c r="Q31" s="123"/>
      <c r="R31" s="123"/>
      <c r="S31" s="59">
        <f>+P31+Q31+R31</f>
        <v>658944</v>
      </c>
      <c r="T31" s="59">
        <f>+I31-O31</f>
        <v>0</v>
      </c>
      <c r="U31" s="59">
        <f>+J31-P31</f>
        <v>0</v>
      </c>
      <c r="V31" s="59">
        <f>+K31-Q31</f>
        <v>0</v>
      </c>
      <c r="W31" s="59">
        <f>+L31-R31</f>
        <v>0</v>
      </c>
      <c r="X31" s="158">
        <f>+M31-S31</f>
        <v>0</v>
      </c>
      <c r="Y31" s="150">
        <v>6</v>
      </c>
      <c r="Z31" s="768">
        <v>8.18</v>
      </c>
      <c r="AA31" s="59">
        <v>1</v>
      </c>
      <c r="AB31" s="59">
        <f>+Z31*83200</f>
        <v>680576</v>
      </c>
      <c r="AC31" s="123"/>
      <c r="AD31" s="123"/>
      <c r="AE31" s="59">
        <f>+AB31+AC31+AD31</f>
        <v>680576</v>
      </c>
      <c r="AF31" s="150">
        <v>7</v>
      </c>
      <c r="AG31" s="768">
        <v>8.18</v>
      </c>
      <c r="AH31" s="59">
        <v>1</v>
      </c>
      <c r="AI31" s="59">
        <f>+AG31*83200</f>
        <v>680576</v>
      </c>
      <c r="AJ31" s="123"/>
      <c r="AK31" s="123"/>
      <c r="AL31" s="59">
        <f>+AI31+AJ31+AK31</f>
        <v>680576</v>
      </c>
    </row>
    <row r="32" spans="1:38">
      <c r="A32" s="136">
        <v>18</v>
      </c>
      <c r="B32" s="59" t="s">
        <v>1217</v>
      </c>
      <c r="C32" s="136" t="s">
        <v>1198</v>
      </c>
      <c r="D32" s="689">
        <v>1979</v>
      </c>
      <c r="E32" s="136" t="s">
        <v>1218</v>
      </c>
      <c r="F32" s="150"/>
      <c r="G32" s="150">
        <v>5</v>
      </c>
      <c r="H32" s="769">
        <v>4.41</v>
      </c>
      <c r="I32" s="59">
        <v>1</v>
      </c>
      <c r="J32" s="158">
        <f>+H32*83200</f>
        <v>366912</v>
      </c>
      <c r="K32" s="59"/>
      <c r="L32" s="59"/>
      <c r="M32" s="158">
        <f>+J32+K32+L32</f>
        <v>366912</v>
      </c>
      <c r="N32" s="769">
        <v>4.41</v>
      </c>
      <c r="O32" s="760">
        <v>1</v>
      </c>
      <c r="P32" s="59">
        <f>+N32*83200</f>
        <v>366912</v>
      </c>
      <c r="Q32" s="123"/>
      <c r="R32" s="123"/>
      <c r="S32" s="59">
        <f>+P32+Q32+R32</f>
        <v>366912</v>
      </c>
      <c r="T32" s="59">
        <f t="shared" ref="T32:X34" si="11">+I32-O32</f>
        <v>0</v>
      </c>
      <c r="U32" s="59">
        <f t="shared" si="11"/>
        <v>0</v>
      </c>
      <c r="V32" s="59">
        <f t="shared" si="11"/>
        <v>0</v>
      </c>
      <c r="W32" s="59">
        <f t="shared" si="11"/>
        <v>0</v>
      </c>
      <c r="X32" s="158">
        <f t="shared" si="11"/>
        <v>0</v>
      </c>
      <c r="Y32" s="150">
        <v>6</v>
      </c>
      <c r="Z32" s="768">
        <v>4.55</v>
      </c>
      <c r="AA32" s="59">
        <v>1</v>
      </c>
      <c r="AB32" s="59">
        <f>+Z32*83200</f>
        <v>378560</v>
      </c>
      <c r="AC32" s="123"/>
      <c r="AD32" s="123"/>
      <c r="AE32" s="59">
        <f>+AB32+AC32+AD32</f>
        <v>378560</v>
      </c>
      <c r="AF32" s="150">
        <v>7</v>
      </c>
      <c r="AG32" s="768">
        <v>4.55</v>
      </c>
      <c r="AH32" s="59">
        <v>1</v>
      </c>
      <c r="AI32" s="59">
        <f>+AG32*83200</f>
        <v>378560</v>
      </c>
      <c r="AJ32" s="123"/>
      <c r="AK32" s="123"/>
      <c r="AL32" s="59">
        <f>+AI32+AJ32+AK32</f>
        <v>378560</v>
      </c>
    </row>
    <row r="33" spans="1:38" ht="27">
      <c r="A33" s="136">
        <v>19</v>
      </c>
      <c r="B33" s="59" t="s">
        <v>1219</v>
      </c>
      <c r="C33" s="150" t="s">
        <v>1194</v>
      </c>
      <c r="D33" s="689">
        <v>1971</v>
      </c>
      <c r="E33" s="175" t="s">
        <v>1220</v>
      </c>
      <c r="F33" s="150"/>
      <c r="G33" s="150">
        <v>3</v>
      </c>
      <c r="H33" s="769">
        <v>4.2699999999999996</v>
      </c>
      <c r="I33" s="59">
        <v>1</v>
      </c>
      <c r="J33" s="158">
        <f>+H33*83200</f>
        <v>355263.99999999994</v>
      </c>
      <c r="K33" s="59"/>
      <c r="L33" s="59"/>
      <c r="M33" s="158">
        <f>+J33+K33+L33</f>
        <v>355263.99999999994</v>
      </c>
      <c r="N33" s="760">
        <v>4.1399999999999997</v>
      </c>
      <c r="O33" s="760">
        <v>1</v>
      </c>
      <c r="P33" s="59">
        <f>+N33*83200</f>
        <v>344448</v>
      </c>
      <c r="Q33" s="123"/>
      <c r="R33" s="123"/>
      <c r="S33" s="59">
        <f>+P33+Q33+R33</f>
        <v>344448</v>
      </c>
      <c r="T33" s="59">
        <f t="shared" si="11"/>
        <v>0</v>
      </c>
      <c r="U33" s="59">
        <f t="shared" si="11"/>
        <v>10815.999999999942</v>
      </c>
      <c r="V33" s="59">
        <f t="shared" si="11"/>
        <v>0</v>
      </c>
      <c r="W33" s="59">
        <f t="shared" si="11"/>
        <v>0</v>
      </c>
      <c r="X33" s="158">
        <f t="shared" si="11"/>
        <v>10815.999999999942</v>
      </c>
      <c r="Y33" s="150">
        <v>4</v>
      </c>
      <c r="Z33" s="768">
        <v>4.41</v>
      </c>
      <c r="AA33" s="59">
        <v>1</v>
      </c>
      <c r="AB33" s="59">
        <f>+Z33*83200</f>
        <v>366912</v>
      </c>
      <c r="AC33" s="123"/>
      <c r="AD33" s="123"/>
      <c r="AE33" s="59">
        <f>+AB33+AC33+AD33</f>
        <v>366912</v>
      </c>
      <c r="AF33" s="150">
        <v>5</v>
      </c>
      <c r="AG33" s="768">
        <v>4.41</v>
      </c>
      <c r="AH33" s="59">
        <v>1</v>
      </c>
      <c r="AI33" s="59">
        <f>+AG33*83200</f>
        <v>366912</v>
      </c>
      <c r="AJ33" s="123"/>
      <c r="AK33" s="123"/>
      <c r="AL33" s="59">
        <f>+AI33+AJ33+AK33</f>
        <v>366912</v>
      </c>
    </row>
    <row r="34" spans="1:38">
      <c r="A34" s="136">
        <v>20</v>
      </c>
      <c r="B34" s="156"/>
      <c r="C34" s="150"/>
      <c r="D34" s="149"/>
      <c r="E34" s="150" t="s">
        <v>1221</v>
      </c>
      <c r="F34" s="150"/>
      <c r="G34" s="150">
        <v>6</v>
      </c>
      <c r="H34" s="768">
        <v>5.52</v>
      </c>
      <c r="I34" s="59">
        <v>1</v>
      </c>
      <c r="J34" s="158">
        <f>+H34*83200</f>
        <v>459263.99999999994</v>
      </c>
      <c r="K34" s="123"/>
      <c r="L34" s="123"/>
      <c r="M34" s="158">
        <f>+J34+K34+L34</f>
        <v>459263.99999999994</v>
      </c>
      <c r="N34" s="760">
        <v>5.52</v>
      </c>
      <c r="O34" s="760">
        <v>1</v>
      </c>
      <c r="P34" s="59">
        <f>+N34*83200</f>
        <v>459263.99999999994</v>
      </c>
      <c r="Q34" s="123"/>
      <c r="R34" s="123"/>
      <c r="S34" s="59">
        <f>+P34+Q34+R34</f>
        <v>459263.99999999994</v>
      </c>
      <c r="T34" s="59">
        <f t="shared" si="11"/>
        <v>0</v>
      </c>
      <c r="U34" s="59">
        <f t="shared" si="11"/>
        <v>0</v>
      </c>
      <c r="V34" s="59">
        <f t="shared" si="11"/>
        <v>0</v>
      </c>
      <c r="W34" s="59">
        <f t="shared" si="11"/>
        <v>0</v>
      </c>
      <c r="X34" s="158">
        <f t="shared" si="11"/>
        <v>0</v>
      </c>
      <c r="Y34" s="150">
        <v>6</v>
      </c>
      <c r="Z34" s="768">
        <v>5.52</v>
      </c>
      <c r="AA34" s="59">
        <v>1</v>
      </c>
      <c r="AB34" s="59">
        <f>+Z34*83200</f>
        <v>459263.99999999994</v>
      </c>
      <c r="AC34" s="123"/>
      <c r="AD34" s="123"/>
      <c r="AE34" s="59">
        <f>+AB34+AC34+AD34</f>
        <v>459263.99999999994</v>
      </c>
      <c r="AF34" s="150">
        <v>6</v>
      </c>
      <c r="AG34" s="768">
        <v>5.52</v>
      </c>
      <c r="AH34" s="59">
        <v>1</v>
      </c>
      <c r="AI34" s="59">
        <f>+AG34*83200</f>
        <v>459263.99999999994</v>
      </c>
      <c r="AJ34" s="123"/>
      <c r="AK34" s="123"/>
      <c r="AL34" s="59">
        <f>+AI34+AJ34+AK34</f>
        <v>459263.99999999994</v>
      </c>
    </row>
    <row r="35" spans="1:38" ht="14.25">
      <c r="A35" s="148"/>
      <c r="B35" s="156" t="s">
        <v>190</v>
      </c>
      <c r="C35" s="764" t="s">
        <v>1</v>
      </c>
      <c r="D35" s="152" t="s">
        <v>1</v>
      </c>
      <c r="E35" s="152" t="s">
        <v>1</v>
      </c>
      <c r="F35" s="152" t="s">
        <v>1</v>
      </c>
      <c r="G35" s="152" t="s">
        <v>1</v>
      </c>
      <c r="H35" s="152" t="s">
        <v>1</v>
      </c>
      <c r="I35" s="152">
        <f>SUM(I31:I34)</f>
        <v>4</v>
      </c>
      <c r="J35" s="152">
        <f>SUM(J31:J34)</f>
        <v>1840384</v>
      </c>
      <c r="K35" s="152">
        <f>SUM(K31:K34)</f>
        <v>0</v>
      </c>
      <c r="L35" s="152">
        <f>SUM(L31:L34)</f>
        <v>0</v>
      </c>
      <c r="M35" s="152">
        <f>SUM(M31:M34)</f>
        <v>1840384</v>
      </c>
      <c r="N35" s="152" t="s">
        <v>1</v>
      </c>
      <c r="O35" s="152">
        <f t="shared" ref="O35:X35" si="12">SUM(O31:O34)</f>
        <v>4</v>
      </c>
      <c r="P35" s="152">
        <f t="shared" si="12"/>
        <v>1829568</v>
      </c>
      <c r="Q35" s="152">
        <f t="shared" si="12"/>
        <v>0</v>
      </c>
      <c r="R35" s="152">
        <f t="shared" si="12"/>
        <v>0</v>
      </c>
      <c r="S35" s="152">
        <f t="shared" si="12"/>
        <v>1829568</v>
      </c>
      <c r="T35" s="152">
        <f t="shared" si="12"/>
        <v>0</v>
      </c>
      <c r="U35" s="152">
        <f t="shared" si="12"/>
        <v>10815.999999999942</v>
      </c>
      <c r="V35" s="152">
        <f t="shared" si="12"/>
        <v>0</v>
      </c>
      <c r="W35" s="152">
        <f t="shared" si="12"/>
        <v>0</v>
      </c>
      <c r="X35" s="152">
        <f t="shared" si="12"/>
        <v>10815.999999999942</v>
      </c>
      <c r="Y35" s="152" t="s">
        <v>1</v>
      </c>
      <c r="Z35" s="152" t="s">
        <v>1</v>
      </c>
      <c r="AA35" s="152">
        <f>SUM(AA31:AA34)</f>
        <v>4</v>
      </c>
      <c r="AB35" s="152">
        <f>SUM(AB31:AB34)</f>
        <v>1885312</v>
      </c>
      <c r="AC35" s="152">
        <f>SUM(AC31:AC34)</f>
        <v>0</v>
      </c>
      <c r="AD35" s="152">
        <f>SUM(AD31:AD34)</f>
        <v>0</v>
      </c>
      <c r="AE35" s="152">
        <f>SUM(AE31:AE34)</f>
        <v>1885312</v>
      </c>
      <c r="AF35" s="152" t="s">
        <v>1</v>
      </c>
      <c r="AG35" s="152" t="s">
        <v>1</v>
      </c>
      <c r="AH35" s="152">
        <f>SUM(AH31:AH34)</f>
        <v>4</v>
      </c>
      <c r="AI35" s="152">
        <f>SUM(AI31:AI34)</f>
        <v>1885312</v>
      </c>
      <c r="AJ35" s="152">
        <f>SUM(AJ31:AJ34)</f>
        <v>0</v>
      </c>
      <c r="AK35" s="152">
        <f>SUM(AK31:AK34)</f>
        <v>0</v>
      </c>
      <c r="AL35" s="152">
        <f>SUM(AL31:AL34)</f>
        <v>1885312</v>
      </c>
    </row>
    <row r="36" spans="1:38" ht="14.25">
      <c r="A36" s="136"/>
      <c r="B36" s="60" t="s">
        <v>845</v>
      </c>
      <c r="C36" s="148"/>
      <c r="D36" s="149"/>
      <c r="E36" s="150"/>
      <c r="F36" s="150"/>
      <c r="G36" s="150"/>
      <c r="H36" s="150"/>
      <c r="I36" s="123"/>
      <c r="J36" s="123"/>
      <c r="K36" s="123"/>
      <c r="L36" s="123"/>
      <c r="M36" s="123"/>
      <c r="N36" s="150"/>
      <c r="O36" s="123"/>
      <c r="P36" s="123"/>
      <c r="Q36" s="123"/>
      <c r="R36" s="123"/>
      <c r="S36" s="123"/>
      <c r="T36" s="123"/>
      <c r="U36" s="123"/>
      <c r="V36" s="123"/>
      <c r="W36" s="64"/>
      <c r="X36" s="64"/>
      <c r="Y36" s="150"/>
      <c r="Z36" s="150"/>
      <c r="AA36" s="123"/>
      <c r="AB36" s="123"/>
      <c r="AC36" s="123"/>
      <c r="AD36" s="123"/>
      <c r="AE36" s="123"/>
      <c r="AF36" s="150"/>
      <c r="AG36" s="150"/>
      <c r="AH36" s="123"/>
      <c r="AI36" s="123"/>
      <c r="AJ36" s="123"/>
      <c r="AK36" s="123"/>
      <c r="AL36" s="123"/>
    </row>
    <row r="37" spans="1:38">
      <c r="A37" s="136">
        <v>21</v>
      </c>
      <c r="B37" s="59" t="s">
        <v>1222</v>
      </c>
      <c r="C37" s="136" t="s">
        <v>1198</v>
      </c>
      <c r="D37" s="689">
        <v>1988</v>
      </c>
      <c r="E37" s="136" t="s">
        <v>1223</v>
      </c>
      <c r="F37" s="150"/>
      <c r="G37" s="150">
        <v>5</v>
      </c>
      <c r="H37" s="768">
        <v>6.5</v>
      </c>
      <c r="I37" s="59">
        <v>1</v>
      </c>
      <c r="J37" s="59">
        <f>+H37*83200</f>
        <v>540800</v>
      </c>
      <c r="K37" s="123"/>
      <c r="L37" s="123"/>
      <c r="M37" s="59">
        <f>+J37+K37+L37</f>
        <v>540800</v>
      </c>
      <c r="N37" s="768">
        <v>6.5</v>
      </c>
      <c r="O37" s="59">
        <v>1</v>
      </c>
      <c r="P37" s="59">
        <f>+N37*83200</f>
        <v>540800</v>
      </c>
      <c r="Q37" s="123"/>
      <c r="R37" s="123"/>
      <c r="S37" s="59">
        <f>+P37+Q37+R37</f>
        <v>540800</v>
      </c>
      <c r="T37" s="59">
        <f>+I37-O37</f>
        <v>0</v>
      </c>
      <c r="U37" s="59">
        <f>+J37-P37</f>
        <v>0</v>
      </c>
      <c r="V37" s="59">
        <f>+K37-Q37</f>
        <v>0</v>
      </c>
      <c r="W37" s="59">
        <f>+L37-R37</f>
        <v>0</v>
      </c>
      <c r="X37" s="59">
        <f>+M37-S37</f>
        <v>0</v>
      </c>
      <c r="Y37" s="150">
        <v>6</v>
      </c>
      <c r="Z37" s="768">
        <v>6.72</v>
      </c>
      <c r="AA37" s="59">
        <v>1</v>
      </c>
      <c r="AB37" s="59">
        <f>+Z37*83200</f>
        <v>559104</v>
      </c>
      <c r="AC37" s="123"/>
      <c r="AD37" s="123"/>
      <c r="AE37" s="59">
        <f>+AB37+AC37</f>
        <v>559104</v>
      </c>
      <c r="AF37" s="150">
        <v>7</v>
      </c>
      <c r="AG37" s="768">
        <v>6.72</v>
      </c>
      <c r="AH37" s="59">
        <v>1</v>
      </c>
      <c r="AI37" s="59">
        <f>+AG37*83200</f>
        <v>559104</v>
      </c>
      <c r="AJ37" s="123"/>
      <c r="AK37" s="123"/>
      <c r="AL37" s="59">
        <f>+AI37+AJ37+AK37</f>
        <v>559104</v>
      </c>
    </row>
    <row r="38" spans="1:38" ht="14.25">
      <c r="A38" s="136"/>
      <c r="B38" s="60" t="s">
        <v>1224</v>
      </c>
      <c r="C38" s="148"/>
      <c r="D38" s="149"/>
      <c r="E38" s="150"/>
      <c r="F38" s="150"/>
      <c r="G38" s="150"/>
      <c r="H38" s="768"/>
      <c r="I38" s="59"/>
      <c r="J38" s="123"/>
      <c r="K38" s="123"/>
      <c r="L38" s="123"/>
      <c r="M38" s="123"/>
      <c r="N38" s="150"/>
      <c r="O38" s="123"/>
      <c r="P38" s="123"/>
      <c r="Q38" s="123"/>
      <c r="R38" s="123"/>
      <c r="S38" s="123"/>
      <c r="T38" s="123"/>
      <c r="U38" s="123"/>
      <c r="V38" s="123"/>
      <c r="W38" s="64"/>
      <c r="X38" s="64"/>
      <c r="Y38" s="150"/>
      <c r="Z38" s="150"/>
      <c r="AA38" s="123"/>
      <c r="AB38" s="123"/>
      <c r="AC38" s="123"/>
      <c r="AD38" s="123"/>
      <c r="AE38" s="123"/>
      <c r="AF38" s="150"/>
      <c r="AG38" s="150"/>
      <c r="AH38" s="123"/>
      <c r="AI38" s="123"/>
      <c r="AJ38" s="123"/>
      <c r="AK38" s="123"/>
      <c r="AL38" s="123"/>
    </row>
    <row r="39" spans="1:38">
      <c r="A39" s="136">
        <v>22</v>
      </c>
      <c r="B39" s="59" t="s">
        <v>1225</v>
      </c>
      <c r="C39" s="136" t="s">
        <v>1198</v>
      </c>
      <c r="D39" s="689">
        <v>1989</v>
      </c>
      <c r="E39" s="136" t="s">
        <v>1226</v>
      </c>
      <c r="F39" s="150"/>
      <c r="G39" s="150">
        <v>5</v>
      </c>
      <c r="H39" s="768">
        <v>5.35</v>
      </c>
      <c r="I39" s="59">
        <v>1</v>
      </c>
      <c r="J39" s="59">
        <f>+H39*83200</f>
        <v>445119.99999999994</v>
      </c>
      <c r="K39" s="123"/>
      <c r="L39" s="123"/>
      <c r="M39" s="59">
        <f>+J39+K39+L39</f>
        <v>445119.99999999994</v>
      </c>
      <c r="N39" s="768">
        <v>5.35</v>
      </c>
      <c r="O39" s="59">
        <v>1</v>
      </c>
      <c r="P39" s="59">
        <f>+N39*83200</f>
        <v>445119.99999999994</v>
      </c>
      <c r="Q39" s="59"/>
      <c r="R39" s="123"/>
      <c r="S39" s="59">
        <f>+P39+Q39+R39</f>
        <v>445119.99999999994</v>
      </c>
      <c r="T39" s="59">
        <f>+I39-O39</f>
        <v>0</v>
      </c>
      <c r="U39" s="59">
        <f>+J39-P39</f>
        <v>0</v>
      </c>
      <c r="V39" s="59">
        <f>+K39-Q39</f>
        <v>0</v>
      </c>
      <c r="W39" s="59">
        <f>+L39-R39</f>
        <v>0</v>
      </c>
      <c r="X39" s="59">
        <f>+M39-S39</f>
        <v>0</v>
      </c>
      <c r="Y39" s="150">
        <v>6</v>
      </c>
      <c r="Z39" s="768">
        <v>5.52</v>
      </c>
      <c r="AA39" s="59">
        <v>1</v>
      </c>
      <c r="AB39" s="59">
        <f>+Z39*83200</f>
        <v>459263.99999999994</v>
      </c>
      <c r="AC39" s="123"/>
      <c r="AD39" s="123"/>
      <c r="AE39" s="59">
        <f>+AB39+AC39+AD39</f>
        <v>459263.99999999994</v>
      </c>
      <c r="AF39" s="150">
        <v>7</v>
      </c>
      <c r="AG39" s="768">
        <v>5.52</v>
      </c>
      <c r="AH39" s="59">
        <v>1</v>
      </c>
      <c r="AI39" s="59">
        <f>+AG39*83200</f>
        <v>459263.99999999994</v>
      </c>
      <c r="AJ39" s="123"/>
      <c r="AK39" s="123"/>
      <c r="AL39" s="59">
        <f>+AI39+AJ39+AK39</f>
        <v>459263.99999999994</v>
      </c>
    </row>
    <row r="40" spans="1:38">
      <c r="A40" s="136">
        <v>23</v>
      </c>
      <c r="B40" s="59" t="s">
        <v>1227</v>
      </c>
      <c r="C40" s="136" t="s">
        <v>1198</v>
      </c>
      <c r="D40" s="689">
        <v>2000</v>
      </c>
      <c r="E40" s="136" t="s">
        <v>1228</v>
      </c>
      <c r="F40" s="150"/>
      <c r="G40" s="150">
        <v>1</v>
      </c>
      <c r="H40" s="768">
        <v>4.01</v>
      </c>
      <c r="I40" s="59">
        <v>1</v>
      </c>
      <c r="J40" s="59">
        <f t="shared" ref="J40:J54" si="13">+H40*83200</f>
        <v>333632</v>
      </c>
      <c r="K40" s="123"/>
      <c r="L40" s="123"/>
      <c r="M40" s="59">
        <f t="shared" ref="M40:M54" si="14">+J40+K40+L40</f>
        <v>333632</v>
      </c>
      <c r="N40" s="768">
        <v>3.88</v>
      </c>
      <c r="O40" s="59">
        <v>1</v>
      </c>
      <c r="P40" s="59">
        <f t="shared" ref="P40:P54" si="15">+N40*83200</f>
        <v>322816</v>
      </c>
      <c r="Q40" s="123"/>
      <c r="R40" s="123"/>
      <c r="S40" s="59">
        <f t="shared" ref="S40:S54" si="16">+P40+Q40+R40</f>
        <v>322816</v>
      </c>
      <c r="T40" s="59">
        <f t="shared" ref="T40:X55" si="17">+I40-O40</f>
        <v>0</v>
      </c>
      <c r="U40" s="59">
        <f t="shared" si="17"/>
        <v>10816</v>
      </c>
      <c r="V40" s="59">
        <f t="shared" si="17"/>
        <v>0</v>
      </c>
      <c r="W40" s="59">
        <f t="shared" si="17"/>
        <v>0</v>
      </c>
      <c r="X40" s="59">
        <f t="shared" si="17"/>
        <v>10816</v>
      </c>
      <c r="Y40" s="150">
        <v>2</v>
      </c>
      <c r="Z40" s="768">
        <v>4.1399999999999997</v>
      </c>
      <c r="AA40" s="59">
        <v>1</v>
      </c>
      <c r="AB40" s="59">
        <f>+Z40*83200</f>
        <v>344448</v>
      </c>
      <c r="AC40" s="123"/>
      <c r="AD40" s="123"/>
      <c r="AE40" s="59">
        <f t="shared" ref="AE40:AE54" si="18">+AB40+AC40+AD40</f>
        <v>344448</v>
      </c>
      <c r="AF40" s="150">
        <v>3</v>
      </c>
      <c r="AG40" s="768">
        <v>4.2699999999999996</v>
      </c>
      <c r="AH40" s="59">
        <v>1</v>
      </c>
      <c r="AI40" s="59">
        <f t="shared" ref="AI40:AI54" si="19">+AG40*83200</f>
        <v>355263.99999999994</v>
      </c>
      <c r="AJ40" s="123"/>
      <c r="AK40" s="123"/>
      <c r="AL40" s="59">
        <f t="shared" ref="AL40:AL54" si="20">+AI40+AJ40+AK40</f>
        <v>355263.99999999994</v>
      </c>
    </row>
    <row r="41" spans="1:38">
      <c r="A41" s="136">
        <v>24</v>
      </c>
      <c r="B41" s="59" t="s">
        <v>1229</v>
      </c>
      <c r="C41" s="136" t="s">
        <v>1198</v>
      </c>
      <c r="D41" s="689">
        <v>1990</v>
      </c>
      <c r="E41" s="136" t="s">
        <v>1228</v>
      </c>
      <c r="F41" s="150"/>
      <c r="G41" s="150">
        <v>5</v>
      </c>
      <c r="H41" s="768">
        <v>4.41</v>
      </c>
      <c r="I41" s="59">
        <v>1</v>
      </c>
      <c r="J41" s="59">
        <f t="shared" si="13"/>
        <v>366912</v>
      </c>
      <c r="K41" s="123"/>
      <c r="L41" s="123"/>
      <c r="M41" s="59">
        <f t="shared" si="14"/>
        <v>366912</v>
      </c>
      <c r="N41" s="768">
        <v>4.41</v>
      </c>
      <c r="O41" s="59">
        <v>1</v>
      </c>
      <c r="P41" s="59">
        <f t="shared" si="15"/>
        <v>366912</v>
      </c>
      <c r="Q41" s="123"/>
      <c r="R41" s="123"/>
      <c r="S41" s="59">
        <f t="shared" si="16"/>
        <v>366912</v>
      </c>
      <c r="T41" s="59">
        <f t="shared" si="17"/>
        <v>0</v>
      </c>
      <c r="U41" s="59">
        <f t="shared" si="17"/>
        <v>0</v>
      </c>
      <c r="V41" s="59">
        <f t="shared" si="17"/>
        <v>0</v>
      </c>
      <c r="W41" s="59">
        <f t="shared" si="17"/>
        <v>0</v>
      </c>
      <c r="X41" s="59">
        <f t="shared" si="17"/>
        <v>0</v>
      </c>
      <c r="Y41" s="150">
        <v>6</v>
      </c>
      <c r="Z41" s="768">
        <v>4.55</v>
      </c>
      <c r="AA41" s="59">
        <v>1</v>
      </c>
      <c r="AB41" s="59">
        <f t="shared" ref="AB41:AB54" si="21">+Z41*83200</f>
        <v>378560</v>
      </c>
      <c r="AC41" s="123"/>
      <c r="AD41" s="123"/>
      <c r="AE41" s="59">
        <f t="shared" si="18"/>
        <v>378560</v>
      </c>
      <c r="AF41" s="150">
        <v>7</v>
      </c>
      <c r="AG41" s="768">
        <v>4.55</v>
      </c>
      <c r="AH41" s="59">
        <v>1</v>
      </c>
      <c r="AI41" s="59">
        <f t="shared" si="19"/>
        <v>378560</v>
      </c>
      <c r="AJ41" s="123"/>
      <c r="AK41" s="123"/>
      <c r="AL41" s="59">
        <f t="shared" si="20"/>
        <v>378560</v>
      </c>
    </row>
    <row r="42" spans="1:38">
      <c r="A42" s="136">
        <v>25</v>
      </c>
      <c r="B42" s="770" t="s">
        <v>1230</v>
      </c>
      <c r="C42" s="136" t="s">
        <v>1198</v>
      </c>
      <c r="D42" s="689">
        <v>2001</v>
      </c>
      <c r="E42" s="136" t="s">
        <v>1228</v>
      </c>
      <c r="F42" s="150"/>
      <c r="G42" s="150">
        <v>1</v>
      </c>
      <c r="H42" s="768">
        <v>4.01</v>
      </c>
      <c r="I42" s="59">
        <v>1</v>
      </c>
      <c r="J42" s="158">
        <f t="shared" si="13"/>
        <v>333632</v>
      </c>
      <c r="K42" s="123"/>
      <c r="L42" s="123"/>
      <c r="M42" s="158">
        <f t="shared" si="14"/>
        <v>333632</v>
      </c>
      <c r="N42" s="768">
        <v>3.88</v>
      </c>
      <c r="O42" s="59">
        <v>1</v>
      </c>
      <c r="P42" s="158">
        <f t="shared" si="15"/>
        <v>322816</v>
      </c>
      <c r="Q42" s="123"/>
      <c r="R42" s="123"/>
      <c r="S42" s="158">
        <f t="shared" si="16"/>
        <v>322816</v>
      </c>
      <c r="T42" s="59">
        <f t="shared" si="17"/>
        <v>0</v>
      </c>
      <c r="U42" s="59">
        <f t="shared" si="17"/>
        <v>10816</v>
      </c>
      <c r="V42" s="59">
        <f t="shared" si="17"/>
        <v>0</v>
      </c>
      <c r="W42" s="59">
        <f t="shared" si="17"/>
        <v>0</v>
      </c>
      <c r="X42" s="59">
        <f t="shared" si="17"/>
        <v>10816</v>
      </c>
      <c r="Y42" s="150">
        <v>2</v>
      </c>
      <c r="Z42" s="768">
        <v>4.1399999999999997</v>
      </c>
      <c r="AA42" s="59">
        <v>1</v>
      </c>
      <c r="AB42" s="158">
        <f t="shared" si="21"/>
        <v>344448</v>
      </c>
      <c r="AC42" s="123"/>
      <c r="AD42" s="123"/>
      <c r="AE42" s="158">
        <f t="shared" si="18"/>
        <v>344448</v>
      </c>
      <c r="AF42" s="150">
        <v>3</v>
      </c>
      <c r="AG42" s="768">
        <v>4.2699999999999996</v>
      </c>
      <c r="AH42" s="59">
        <v>1</v>
      </c>
      <c r="AI42" s="158">
        <f t="shared" si="19"/>
        <v>355263.99999999994</v>
      </c>
      <c r="AJ42" s="123"/>
      <c r="AK42" s="123"/>
      <c r="AL42" s="158">
        <f t="shared" si="20"/>
        <v>355263.99999999994</v>
      </c>
    </row>
    <row r="43" spans="1:38">
      <c r="A43" s="136">
        <v>26</v>
      </c>
      <c r="B43" s="770" t="s">
        <v>1231</v>
      </c>
      <c r="C43" s="771" t="s">
        <v>1198</v>
      </c>
      <c r="D43" s="689">
        <v>1996</v>
      </c>
      <c r="E43" s="136" t="s">
        <v>1228</v>
      </c>
      <c r="F43" s="150"/>
      <c r="G43" s="150">
        <v>1</v>
      </c>
      <c r="H43" s="768">
        <v>4.01</v>
      </c>
      <c r="I43" s="59">
        <v>1</v>
      </c>
      <c r="J43" s="158">
        <f t="shared" si="13"/>
        <v>333632</v>
      </c>
      <c r="K43" s="123"/>
      <c r="L43" s="123"/>
      <c r="M43" s="158">
        <f t="shared" si="14"/>
        <v>333632</v>
      </c>
      <c r="N43" s="768">
        <v>3.88</v>
      </c>
      <c r="O43" s="59">
        <v>1</v>
      </c>
      <c r="P43" s="158">
        <f t="shared" si="15"/>
        <v>322816</v>
      </c>
      <c r="Q43" s="123"/>
      <c r="R43" s="123"/>
      <c r="S43" s="158">
        <f t="shared" si="16"/>
        <v>322816</v>
      </c>
      <c r="T43" s="59">
        <f t="shared" si="17"/>
        <v>0</v>
      </c>
      <c r="U43" s="59">
        <f t="shared" si="17"/>
        <v>10816</v>
      </c>
      <c r="V43" s="59">
        <f t="shared" si="17"/>
        <v>0</v>
      </c>
      <c r="W43" s="59">
        <f t="shared" si="17"/>
        <v>0</v>
      </c>
      <c r="X43" s="59">
        <f t="shared" si="17"/>
        <v>10816</v>
      </c>
      <c r="Y43" s="150">
        <v>2</v>
      </c>
      <c r="Z43" s="768">
        <v>4.1399999999999997</v>
      </c>
      <c r="AA43" s="59">
        <v>1</v>
      </c>
      <c r="AB43" s="158">
        <f t="shared" si="21"/>
        <v>344448</v>
      </c>
      <c r="AC43" s="123"/>
      <c r="AD43" s="123"/>
      <c r="AE43" s="158">
        <f t="shared" si="18"/>
        <v>344448</v>
      </c>
      <c r="AF43" s="150">
        <v>3</v>
      </c>
      <c r="AG43" s="768">
        <v>4.2699999999999996</v>
      </c>
      <c r="AH43" s="59">
        <v>1</v>
      </c>
      <c r="AI43" s="158">
        <f t="shared" si="19"/>
        <v>355263.99999999994</v>
      </c>
      <c r="AJ43" s="123"/>
      <c r="AK43" s="123"/>
      <c r="AL43" s="158">
        <f t="shared" si="20"/>
        <v>355263.99999999994</v>
      </c>
    </row>
    <row r="44" spans="1:38">
      <c r="A44" s="136">
        <v>27</v>
      </c>
      <c r="B44" s="770"/>
      <c r="C44" s="771"/>
      <c r="D44" s="404"/>
      <c r="E44" s="136" t="s">
        <v>1228</v>
      </c>
      <c r="F44" s="150"/>
      <c r="G44" s="150">
        <v>6</v>
      </c>
      <c r="H44" s="768">
        <v>4.55</v>
      </c>
      <c r="I44" s="59">
        <v>1</v>
      </c>
      <c r="J44" s="158">
        <f t="shared" si="13"/>
        <v>378560</v>
      </c>
      <c r="K44" s="123"/>
      <c r="L44" s="123"/>
      <c r="M44" s="158">
        <f t="shared" si="14"/>
        <v>378560</v>
      </c>
      <c r="N44" s="768">
        <v>4.55</v>
      </c>
      <c r="O44" s="59">
        <v>1</v>
      </c>
      <c r="P44" s="158">
        <f t="shared" si="15"/>
        <v>378560</v>
      </c>
      <c r="Q44" s="123"/>
      <c r="R44" s="123"/>
      <c r="S44" s="158">
        <f t="shared" si="16"/>
        <v>378560</v>
      </c>
      <c r="T44" s="59">
        <f t="shared" si="17"/>
        <v>0</v>
      </c>
      <c r="U44" s="59">
        <f t="shared" si="17"/>
        <v>0</v>
      </c>
      <c r="V44" s="59">
        <f t="shared" si="17"/>
        <v>0</v>
      </c>
      <c r="W44" s="59">
        <f t="shared" si="17"/>
        <v>0</v>
      </c>
      <c r="X44" s="59">
        <f t="shared" si="17"/>
        <v>0</v>
      </c>
      <c r="Y44" s="150">
        <v>6</v>
      </c>
      <c r="Z44" s="768">
        <v>4.55</v>
      </c>
      <c r="AA44" s="59">
        <v>1</v>
      </c>
      <c r="AB44" s="158">
        <f t="shared" si="21"/>
        <v>378560</v>
      </c>
      <c r="AC44" s="123"/>
      <c r="AD44" s="123"/>
      <c r="AE44" s="158">
        <f t="shared" si="18"/>
        <v>378560</v>
      </c>
      <c r="AF44" s="150">
        <v>6</v>
      </c>
      <c r="AG44" s="768">
        <v>4.55</v>
      </c>
      <c r="AH44" s="59">
        <v>1</v>
      </c>
      <c r="AI44" s="158">
        <f t="shared" si="19"/>
        <v>378560</v>
      </c>
      <c r="AJ44" s="123"/>
      <c r="AK44" s="123"/>
      <c r="AL44" s="158">
        <f t="shared" si="20"/>
        <v>378560</v>
      </c>
    </row>
    <row r="45" spans="1:38">
      <c r="A45" s="136">
        <v>28</v>
      </c>
      <c r="B45" s="770"/>
      <c r="C45" s="136"/>
      <c r="D45" s="689"/>
      <c r="E45" s="136" t="s">
        <v>1228</v>
      </c>
      <c r="F45" s="150"/>
      <c r="G45" s="150">
        <v>6</v>
      </c>
      <c r="H45" s="768">
        <v>4.55</v>
      </c>
      <c r="I45" s="59">
        <v>1</v>
      </c>
      <c r="J45" s="158">
        <f t="shared" si="13"/>
        <v>378560</v>
      </c>
      <c r="K45" s="123"/>
      <c r="L45" s="123"/>
      <c r="M45" s="158">
        <f t="shared" si="14"/>
        <v>378560</v>
      </c>
      <c r="N45" s="768">
        <v>4.55</v>
      </c>
      <c r="O45" s="59">
        <v>1</v>
      </c>
      <c r="P45" s="158">
        <f t="shared" si="15"/>
        <v>378560</v>
      </c>
      <c r="Q45" s="123"/>
      <c r="R45" s="123"/>
      <c r="S45" s="158">
        <f t="shared" si="16"/>
        <v>378560</v>
      </c>
      <c r="T45" s="59">
        <f t="shared" si="17"/>
        <v>0</v>
      </c>
      <c r="U45" s="59">
        <f t="shared" si="17"/>
        <v>0</v>
      </c>
      <c r="V45" s="59">
        <f t="shared" si="17"/>
        <v>0</v>
      </c>
      <c r="W45" s="59">
        <f t="shared" si="17"/>
        <v>0</v>
      </c>
      <c r="X45" s="59">
        <f t="shared" si="17"/>
        <v>0</v>
      </c>
      <c r="Y45" s="150">
        <v>6</v>
      </c>
      <c r="Z45" s="768">
        <v>4.55</v>
      </c>
      <c r="AA45" s="59">
        <v>1</v>
      </c>
      <c r="AB45" s="158">
        <f t="shared" si="21"/>
        <v>378560</v>
      </c>
      <c r="AC45" s="123"/>
      <c r="AD45" s="123"/>
      <c r="AE45" s="158">
        <f t="shared" si="18"/>
        <v>378560</v>
      </c>
      <c r="AF45" s="150">
        <v>6</v>
      </c>
      <c r="AG45" s="768">
        <v>4.55</v>
      </c>
      <c r="AH45" s="59">
        <v>1</v>
      </c>
      <c r="AI45" s="158">
        <f t="shared" si="19"/>
        <v>378560</v>
      </c>
      <c r="AJ45" s="123"/>
      <c r="AK45" s="123"/>
      <c r="AL45" s="158">
        <f t="shared" si="20"/>
        <v>378560</v>
      </c>
    </row>
    <row r="46" spans="1:38">
      <c r="A46" s="136">
        <v>29</v>
      </c>
      <c r="B46" s="770"/>
      <c r="C46" s="771"/>
      <c r="D46" s="689"/>
      <c r="E46" s="136" t="s">
        <v>1228</v>
      </c>
      <c r="F46" s="150"/>
      <c r="G46" s="150">
        <v>6</v>
      </c>
      <c r="H46" s="768">
        <v>4.55</v>
      </c>
      <c r="I46" s="59">
        <v>1</v>
      </c>
      <c r="J46" s="158">
        <f t="shared" si="13"/>
        <v>378560</v>
      </c>
      <c r="K46" s="123"/>
      <c r="L46" s="123"/>
      <c r="M46" s="158">
        <f t="shared" si="14"/>
        <v>378560</v>
      </c>
      <c r="N46" s="768">
        <v>4.55</v>
      </c>
      <c r="O46" s="59">
        <v>1</v>
      </c>
      <c r="P46" s="158">
        <f t="shared" si="15"/>
        <v>378560</v>
      </c>
      <c r="Q46" s="123"/>
      <c r="R46" s="123"/>
      <c r="S46" s="158">
        <f t="shared" si="16"/>
        <v>378560</v>
      </c>
      <c r="T46" s="59">
        <f t="shared" si="17"/>
        <v>0</v>
      </c>
      <c r="U46" s="59">
        <f t="shared" si="17"/>
        <v>0</v>
      </c>
      <c r="V46" s="59">
        <f t="shared" si="17"/>
        <v>0</v>
      </c>
      <c r="W46" s="59">
        <f t="shared" si="17"/>
        <v>0</v>
      </c>
      <c r="X46" s="59">
        <f t="shared" si="17"/>
        <v>0</v>
      </c>
      <c r="Y46" s="150">
        <v>6</v>
      </c>
      <c r="Z46" s="768">
        <v>4.55</v>
      </c>
      <c r="AA46" s="59">
        <v>1</v>
      </c>
      <c r="AB46" s="158">
        <f t="shared" si="21"/>
        <v>378560</v>
      </c>
      <c r="AC46" s="123"/>
      <c r="AD46" s="123"/>
      <c r="AE46" s="158">
        <f t="shared" si="18"/>
        <v>378560</v>
      </c>
      <c r="AF46" s="150">
        <v>6</v>
      </c>
      <c r="AG46" s="768">
        <v>4.55</v>
      </c>
      <c r="AH46" s="59">
        <v>1</v>
      </c>
      <c r="AI46" s="158">
        <f t="shared" si="19"/>
        <v>378560</v>
      </c>
      <c r="AJ46" s="123"/>
      <c r="AK46" s="123"/>
      <c r="AL46" s="158">
        <f t="shared" si="20"/>
        <v>378560</v>
      </c>
    </row>
    <row r="47" spans="1:38" s="741" customFormat="1">
      <c r="A47" s="691">
        <v>30</v>
      </c>
      <c r="B47" s="772"/>
      <c r="C47" s="773"/>
      <c r="D47" s="774"/>
      <c r="E47" s="136" t="s">
        <v>1228</v>
      </c>
      <c r="F47" s="766"/>
      <c r="G47" s="766">
        <v>6</v>
      </c>
      <c r="H47" s="775">
        <v>4.55</v>
      </c>
      <c r="I47" s="692">
        <v>1</v>
      </c>
      <c r="J47" s="776">
        <f t="shared" si="13"/>
        <v>378560</v>
      </c>
      <c r="K47" s="777"/>
      <c r="L47" s="777"/>
      <c r="M47" s="776">
        <f t="shared" si="14"/>
        <v>378560</v>
      </c>
      <c r="N47" s="775">
        <v>4.55</v>
      </c>
      <c r="O47" s="692">
        <v>1</v>
      </c>
      <c r="P47" s="776">
        <f t="shared" si="15"/>
        <v>378560</v>
      </c>
      <c r="Q47" s="777"/>
      <c r="R47" s="777"/>
      <c r="S47" s="776">
        <f t="shared" si="16"/>
        <v>378560</v>
      </c>
      <c r="T47" s="692">
        <f t="shared" si="17"/>
        <v>0</v>
      </c>
      <c r="U47" s="692">
        <f t="shared" si="17"/>
        <v>0</v>
      </c>
      <c r="V47" s="692">
        <f t="shared" si="17"/>
        <v>0</v>
      </c>
      <c r="W47" s="692">
        <f t="shared" si="17"/>
        <v>0</v>
      </c>
      <c r="X47" s="692">
        <f t="shared" si="17"/>
        <v>0</v>
      </c>
      <c r="Y47" s="766">
        <v>6</v>
      </c>
      <c r="Z47" s="775">
        <v>4.55</v>
      </c>
      <c r="AA47" s="692">
        <v>1</v>
      </c>
      <c r="AB47" s="776">
        <f t="shared" si="21"/>
        <v>378560</v>
      </c>
      <c r="AC47" s="777"/>
      <c r="AD47" s="777"/>
      <c r="AE47" s="776">
        <f t="shared" si="18"/>
        <v>378560</v>
      </c>
      <c r="AF47" s="766">
        <v>6</v>
      </c>
      <c r="AG47" s="775">
        <v>4.55</v>
      </c>
      <c r="AH47" s="692">
        <v>1</v>
      </c>
      <c r="AI47" s="776">
        <f t="shared" si="19"/>
        <v>378560</v>
      </c>
      <c r="AJ47" s="777"/>
      <c r="AK47" s="777"/>
      <c r="AL47" s="776">
        <f t="shared" si="20"/>
        <v>378560</v>
      </c>
    </row>
    <row r="48" spans="1:38" s="741" customFormat="1">
      <c r="A48" s="691">
        <v>31</v>
      </c>
      <c r="B48" s="772"/>
      <c r="C48" s="691"/>
      <c r="D48" s="765"/>
      <c r="E48" s="691" t="s">
        <v>1228</v>
      </c>
      <c r="F48" s="766"/>
      <c r="G48" s="766">
        <v>6</v>
      </c>
      <c r="H48" s="775">
        <v>4.55</v>
      </c>
      <c r="I48" s="692">
        <v>1</v>
      </c>
      <c r="J48" s="776">
        <f t="shared" si="13"/>
        <v>378560</v>
      </c>
      <c r="K48" s="777"/>
      <c r="L48" s="777"/>
      <c r="M48" s="776">
        <f t="shared" si="14"/>
        <v>378560</v>
      </c>
      <c r="N48" s="775">
        <v>4.55</v>
      </c>
      <c r="O48" s="692">
        <v>1</v>
      </c>
      <c r="P48" s="776">
        <f t="shared" si="15"/>
        <v>378560</v>
      </c>
      <c r="Q48" s="777"/>
      <c r="R48" s="777"/>
      <c r="S48" s="776">
        <f t="shared" si="16"/>
        <v>378560</v>
      </c>
      <c r="T48" s="692">
        <f t="shared" si="17"/>
        <v>0</v>
      </c>
      <c r="U48" s="692">
        <f t="shared" si="17"/>
        <v>0</v>
      </c>
      <c r="V48" s="692">
        <f t="shared" si="17"/>
        <v>0</v>
      </c>
      <c r="W48" s="692">
        <f t="shared" si="17"/>
        <v>0</v>
      </c>
      <c r="X48" s="692">
        <f t="shared" si="17"/>
        <v>0</v>
      </c>
      <c r="Y48" s="766">
        <v>6</v>
      </c>
      <c r="Z48" s="775">
        <v>4.55</v>
      </c>
      <c r="AA48" s="692">
        <v>1</v>
      </c>
      <c r="AB48" s="776">
        <f t="shared" si="21"/>
        <v>378560</v>
      </c>
      <c r="AC48" s="777"/>
      <c r="AD48" s="777"/>
      <c r="AE48" s="776">
        <f t="shared" si="18"/>
        <v>378560</v>
      </c>
      <c r="AF48" s="766">
        <v>6</v>
      </c>
      <c r="AG48" s="775">
        <v>4.55</v>
      </c>
      <c r="AH48" s="692">
        <v>1</v>
      </c>
      <c r="AI48" s="776">
        <f t="shared" si="19"/>
        <v>378560</v>
      </c>
      <c r="AJ48" s="777"/>
      <c r="AK48" s="777"/>
      <c r="AL48" s="776">
        <f t="shared" si="20"/>
        <v>378560</v>
      </c>
    </row>
    <row r="49" spans="1:38">
      <c r="A49" s="136">
        <v>32</v>
      </c>
      <c r="B49" s="770"/>
      <c r="C49" s="771"/>
      <c r="D49" s="689"/>
      <c r="E49" s="136" t="s">
        <v>1228</v>
      </c>
      <c r="F49" s="150"/>
      <c r="G49" s="150">
        <v>6</v>
      </c>
      <c r="H49" s="768">
        <v>4.55</v>
      </c>
      <c r="I49" s="59">
        <v>1</v>
      </c>
      <c r="J49" s="158">
        <f t="shared" si="13"/>
        <v>378560</v>
      </c>
      <c r="K49" s="123"/>
      <c r="L49" s="123"/>
      <c r="M49" s="158">
        <f t="shared" si="14"/>
        <v>378560</v>
      </c>
      <c r="N49" s="768">
        <v>4.55</v>
      </c>
      <c r="O49" s="59">
        <v>1</v>
      </c>
      <c r="P49" s="158">
        <f t="shared" si="15"/>
        <v>378560</v>
      </c>
      <c r="Q49" s="123"/>
      <c r="R49" s="123"/>
      <c r="S49" s="158">
        <f t="shared" si="16"/>
        <v>378560</v>
      </c>
      <c r="T49" s="59">
        <f t="shared" si="17"/>
        <v>0</v>
      </c>
      <c r="U49" s="59">
        <f t="shared" si="17"/>
        <v>0</v>
      </c>
      <c r="V49" s="59">
        <f t="shared" si="17"/>
        <v>0</v>
      </c>
      <c r="W49" s="59">
        <f t="shared" si="17"/>
        <v>0</v>
      </c>
      <c r="X49" s="59">
        <f t="shared" si="17"/>
        <v>0</v>
      </c>
      <c r="Y49" s="150">
        <v>6</v>
      </c>
      <c r="Z49" s="768">
        <v>4.55</v>
      </c>
      <c r="AA49" s="59">
        <v>1</v>
      </c>
      <c r="AB49" s="158">
        <f t="shared" si="21"/>
        <v>378560</v>
      </c>
      <c r="AC49" s="123"/>
      <c r="AD49" s="123"/>
      <c r="AE49" s="158">
        <f t="shared" si="18"/>
        <v>378560</v>
      </c>
      <c r="AF49" s="150">
        <v>6</v>
      </c>
      <c r="AG49" s="768">
        <v>4.55</v>
      </c>
      <c r="AH49" s="59">
        <v>1</v>
      </c>
      <c r="AI49" s="158">
        <f t="shared" si="19"/>
        <v>378560</v>
      </c>
      <c r="AJ49" s="123"/>
      <c r="AK49" s="123"/>
      <c r="AL49" s="158">
        <f t="shared" si="20"/>
        <v>378560</v>
      </c>
    </row>
    <row r="50" spans="1:38" s="741" customFormat="1">
      <c r="A50" s="691">
        <v>33</v>
      </c>
      <c r="B50" s="772"/>
      <c r="C50" s="773"/>
      <c r="D50" s="774"/>
      <c r="E50" s="136" t="s">
        <v>1228</v>
      </c>
      <c r="F50" s="766"/>
      <c r="G50" s="766">
        <v>6</v>
      </c>
      <c r="H50" s="775">
        <v>4.55</v>
      </c>
      <c r="I50" s="692">
        <v>1</v>
      </c>
      <c r="J50" s="776">
        <f t="shared" si="13"/>
        <v>378560</v>
      </c>
      <c r="K50" s="777"/>
      <c r="L50" s="777"/>
      <c r="M50" s="776">
        <f t="shared" si="14"/>
        <v>378560</v>
      </c>
      <c r="N50" s="775">
        <v>4.55</v>
      </c>
      <c r="O50" s="692">
        <v>1</v>
      </c>
      <c r="P50" s="776">
        <f t="shared" si="15"/>
        <v>378560</v>
      </c>
      <c r="Q50" s="777"/>
      <c r="R50" s="777"/>
      <c r="S50" s="776">
        <f t="shared" si="16"/>
        <v>378560</v>
      </c>
      <c r="T50" s="692">
        <f t="shared" si="17"/>
        <v>0</v>
      </c>
      <c r="U50" s="692">
        <f t="shared" si="17"/>
        <v>0</v>
      </c>
      <c r="V50" s="692">
        <f t="shared" si="17"/>
        <v>0</v>
      </c>
      <c r="W50" s="692">
        <f t="shared" si="17"/>
        <v>0</v>
      </c>
      <c r="X50" s="692">
        <f t="shared" si="17"/>
        <v>0</v>
      </c>
      <c r="Y50" s="766">
        <v>6</v>
      </c>
      <c r="Z50" s="775">
        <v>4.55</v>
      </c>
      <c r="AA50" s="692">
        <v>1</v>
      </c>
      <c r="AB50" s="776">
        <f t="shared" si="21"/>
        <v>378560</v>
      </c>
      <c r="AC50" s="777"/>
      <c r="AD50" s="777"/>
      <c r="AE50" s="776">
        <f t="shared" si="18"/>
        <v>378560</v>
      </c>
      <c r="AF50" s="766">
        <v>6</v>
      </c>
      <c r="AG50" s="775">
        <v>4.55</v>
      </c>
      <c r="AH50" s="692">
        <v>1</v>
      </c>
      <c r="AI50" s="776">
        <f t="shared" si="19"/>
        <v>378560</v>
      </c>
      <c r="AJ50" s="777"/>
      <c r="AK50" s="777"/>
      <c r="AL50" s="776">
        <f t="shared" si="20"/>
        <v>378560</v>
      </c>
    </row>
    <row r="51" spans="1:38" s="741" customFormat="1">
      <c r="A51" s="691">
        <v>34</v>
      </c>
      <c r="B51" s="772"/>
      <c r="C51" s="691"/>
      <c r="D51" s="765"/>
      <c r="E51" s="691" t="s">
        <v>1228</v>
      </c>
      <c r="F51" s="766"/>
      <c r="G51" s="766">
        <v>6</v>
      </c>
      <c r="H51" s="775">
        <v>4.55</v>
      </c>
      <c r="I51" s="692">
        <v>1</v>
      </c>
      <c r="J51" s="776">
        <f>+H51*83200</f>
        <v>378560</v>
      </c>
      <c r="K51" s="777"/>
      <c r="L51" s="777"/>
      <c r="M51" s="776">
        <f>+J51+K51+L51</f>
        <v>378560</v>
      </c>
      <c r="N51" s="775">
        <v>4.55</v>
      </c>
      <c r="O51" s="692">
        <v>1</v>
      </c>
      <c r="P51" s="776">
        <f>+N51*83200</f>
        <v>378560</v>
      </c>
      <c r="Q51" s="777"/>
      <c r="R51" s="777"/>
      <c r="S51" s="776">
        <f>+P51+Q51+R51</f>
        <v>378560</v>
      </c>
      <c r="T51" s="692">
        <f>+I51-O51</f>
        <v>0</v>
      </c>
      <c r="U51" s="692">
        <f>+J51-P51</f>
        <v>0</v>
      </c>
      <c r="V51" s="692">
        <f>+K51-Q51</f>
        <v>0</v>
      </c>
      <c r="W51" s="692">
        <f>+L51-R51</f>
        <v>0</v>
      </c>
      <c r="X51" s="692">
        <f>+M51-S51</f>
        <v>0</v>
      </c>
      <c r="Y51" s="766">
        <v>6</v>
      </c>
      <c r="Z51" s="775">
        <v>4.55</v>
      </c>
      <c r="AA51" s="692">
        <v>1</v>
      </c>
      <c r="AB51" s="776">
        <f>+Z51*83200</f>
        <v>378560</v>
      </c>
      <c r="AC51" s="777"/>
      <c r="AD51" s="777"/>
      <c r="AE51" s="776">
        <f>+AB51+AC51+AD51</f>
        <v>378560</v>
      </c>
      <c r="AF51" s="766">
        <v>6</v>
      </c>
      <c r="AG51" s="775">
        <v>4.55</v>
      </c>
      <c r="AH51" s="692">
        <v>1</v>
      </c>
      <c r="AI51" s="776">
        <f>+AG51*83200</f>
        <v>378560</v>
      </c>
      <c r="AJ51" s="777"/>
      <c r="AK51" s="777"/>
      <c r="AL51" s="776">
        <f>+AI51+AJ51+AK51</f>
        <v>378560</v>
      </c>
    </row>
    <row r="52" spans="1:38" s="741" customFormat="1">
      <c r="A52" s="691">
        <v>35</v>
      </c>
      <c r="B52" s="772"/>
      <c r="C52" s="778"/>
      <c r="D52" s="692"/>
      <c r="E52" s="778" t="s">
        <v>1232</v>
      </c>
      <c r="F52" s="691"/>
      <c r="G52" s="766">
        <v>6</v>
      </c>
      <c r="H52" s="775">
        <v>3.11</v>
      </c>
      <c r="I52" s="692">
        <v>1</v>
      </c>
      <c r="J52" s="776">
        <f t="shared" si="13"/>
        <v>258752</v>
      </c>
      <c r="K52" s="692"/>
      <c r="L52" s="692"/>
      <c r="M52" s="776">
        <f t="shared" si="14"/>
        <v>258752</v>
      </c>
      <c r="N52" s="775">
        <v>3.11</v>
      </c>
      <c r="O52" s="692">
        <v>1</v>
      </c>
      <c r="P52" s="776">
        <f t="shared" si="15"/>
        <v>258752</v>
      </c>
      <c r="Q52" s="691"/>
      <c r="R52" s="691"/>
      <c r="S52" s="776">
        <f t="shared" si="16"/>
        <v>258752</v>
      </c>
      <c r="T52" s="692">
        <f t="shared" si="17"/>
        <v>0</v>
      </c>
      <c r="U52" s="692">
        <f t="shared" si="17"/>
        <v>0</v>
      </c>
      <c r="V52" s="692"/>
      <c r="W52" s="692"/>
      <c r="X52" s="692">
        <f t="shared" si="17"/>
        <v>0</v>
      </c>
      <c r="Y52" s="766">
        <v>6</v>
      </c>
      <c r="Z52" s="775">
        <v>3.11</v>
      </c>
      <c r="AA52" s="692">
        <v>1</v>
      </c>
      <c r="AB52" s="776">
        <f t="shared" si="21"/>
        <v>258752</v>
      </c>
      <c r="AC52" s="692"/>
      <c r="AD52" s="692"/>
      <c r="AE52" s="776">
        <f t="shared" si="18"/>
        <v>258752</v>
      </c>
      <c r="AF52" s="766">
        <v>6</v>
      </c>
      <c r="AG52" s="775">
        <v>3.11</v>
      </c>
      <c r="AH52" s="692">
        <v>1</v>
      </c>
      <c r="AI52" s="776">
        <f t="shared" si="19"/>
        <v>258752</v>
      </c>
      <c r="AJ52" s="692"/>
      <c r="AK52" s="692"/>
      <c r="AL52" s="776">
        <f t="shared" si="20"/>
        <v>258752</v>
      </c>
    </row>
    <row r="53" spans="1:38">
      <c r="A53" s="136">
        <v>36</v>
      </c>
      <c r="B53" s="772"/>
      <c r="C53" s="779"/>
      <c r="D53" s="689"/>
      <c r="E53" s="778" t="s">
        <v>1232</v>
      </c>
      <c r="F53" s="136"/>
      <c r="G53" s="150">
        <v>6</v>
      </c>
      <c r="H53" s="768">
        <v>3.11</v>
      </c>
      <c r="I53" s="59">
        <v>1</v>
      </c>
      <c r="J53" s="158">
        <f t="shared" si="13"/>
        <v>258752</v>
      </c>
      <c r="K53" s="59"/>
      <c r="L53" s="59"/>
      <c r="M53" s="158">
        <f t="shared" si="14"/>
        <v>258752</v>
      </c>
      <c r="N53" s="768">
        <v>3.11</v>
      </c>
      <c r="O53" s="59">
        <v>1</v>
      </c>
      <c r="P53" s="158">
        <f t="shared" si="15"/>
        <v>258752</v>
      </c>
      <c r="Q53" s="136"/>
      <c r="R53" s="136"/>
      <c r="S53" s="158">
        <f t="shared" si="16"/>
        <v>258752</v>
      </c>
      <c r="T53" s="59">
        <f t="shared" si="17"/>
        <v>0</v>
      </c>
      <c r="U53" s="59">
        <f t="shared" si="17"/>
        <v>0</v>
      </c>
      <c r="V53" s="59">
        <f t="shared" si="17"/>
        <v>0</v>
      </c>
      <c r="W53" s="59">
        <f t="shared" si="17"/>
        <v>0</v>
      </c>
      <c r="X53" s="59">
        <f t="shared" si="17"/>
        <v>0</v>
      </c>
      <c r="Y53" s="150">
        <v>6</v>
      </c>
      <c r="Z53" s="768">
        <v>3.11</v>
      </c>
      <c r="AA53" s="59">
        <v>1</v>
      </c>
      <c r="AB53" s="158">
        <f t="shared" si="21"/>
        <v>258752</v>
      </c>
      <c r="AC53" s="59"/>
      <c r="AD53" s="59"/>
      <c r="AE53" s="158">
        <f t="shared" si="18"/>
        <v>258752</v>
      </c>
      <c r="AF53" s="150">
        <v>6</v>
      </c>
      <c r="AG53" s="768">
        <v>3.11</v>
      </c>
      <c r="AH53" s="59">
        <v>1</v>
      </c>
      <c r="AI53" s="158">
        <f t="shared" si="19"/>
        <v>258752</v>
      </c>
      <c r="AJ53" s="59"/>
      <c r="AK53" s="59"/>
      <c r="AL53" s="158">
        <f t="shared" si="20"/>
        <v>258752</v>
      </c>
    </row>
    <row r="54" spans="1:38" s="153" customFormat="1" ht="14.25">
      <c r="A54" s="136">
        <v>37</v>
      </c>
      <c r="B54" s="770"/>
      <c r="C54" s="779"/>
      <c r="D54" s="689"/>
      <c r="E54" s="778" t="s">
        <v>1232</v>
      </c>
      <c r="F54" s="136"/>
      <c r="G54" s="150">
        <v>6</v>
      </c>
      <c r="H54" s="768">
        <v>3.11</v>
      </c>
      <c r="I54" s="59">
        <v>1</v>
      </c>
      <c r="J54" s="158">
        <f t="shared" si="13"/>
        <v>258752</v>
      </c>
      <c r="K54" s="59"/>
      <c r="L54" s="59"/>
      <c r="M54" s="158">
        <f t="shared" si="14"/>
        <v>258752</v>
      </c>
      <c r="N54" s="768">
        <v>3.11</v>
      </c>
      <c r="O54" s="59">
        <v>1</v>
      </c>
      <c r="P54" s="158">
        <f t="shared" si="15"/>
        <v>258752</v>
      </c>
      <c r="Q54" s="136"/>
      <c r="R54" s="136"/>
      <c r="S54" s="158">
        <f t="shared" si="16"/>
        <v>258752</v>
      </c>
      <c r="T54" s="59">
        <f t="shared" si="17"/>
        <v>0</v>
      </c>
      <c r="U54" s="59">
        <f t="shared" si="17"/>
        <v>0</v>
      </c>
      <c r="V54" s="59">
        <f t="shared" si="17"/>
        <v>0</v>
      </c>
      <c r="W54" s="59">
        <f t="shared" si="17"/>
        <v>0</v>
      </c>
      <c r="X54" s="59">
        <f t="shared" si="17"/>
        <v>0</v>
      </c>
      <c r="Y54" s="150">
        <v>6</v>
      </c>
      <c r="Z54" s="768">
        <v>3.11</v>
      </c>
      <c r="AA54" s="59">
        <v>1</v>
      </c>
      <c r="AB54" s="158">
        <f t="shared" si="21"/>
        <v>258752</v>
      </c>
      <c r="AC54" s="59"/>
      <c r="AD54" s="59"/>
      <c r="AE54" s="158">
        <f t="shared" si="18"/>
        <v>258752</v>
      </c>
      <c r="AF54" s="150">
        <v>6</v>
      </c>
      <c r="AG54" s="768">
        <v>3.11</v>
      </c>
      <c r="AH54" s="59">
        <v>1</v>
      </c>
      <c r="AI54" s="158">
        <f t="shared" si="19"/>
        <v>258752</v>
      </c>
      <c r="AJ54" s="59"/>
      <c r="AK54" s="59"/>
      <c r="AL54" s="158">
        <f t="shared" si="20"/>
        <v>258752</v>
      </c>
    </row>
    <row r="55" spans="1:38">
      <c r="A55" s="136">
        <v>38</v>
      </c>
      <c r="B55" s="772"/>
      <c r="C55" s="779"/>
      <c r="D55" s="689"/>
      <c r="E55" s="778" t="s">
        <v>1232</v>
      </c>
      <c r="F55" s="136"/>
      <c r="G55" s="150">
        <v>6</v>
      </c>
      <c r="H55" s="768">
        <v>3.11</v>
      </c>
      <c r="I55" s="59">
        <v>1</v>
      </c>
      <c r="J55" s="158">
        <f>+H55*83200</f>
        <v>258752</v>
      </c>
      <c r="K55" s="59"/>
      <c r="L55" s="59"/>
      <c r="M55" s="158">
        <f>+J55+K55+L55</f>
        <v>258752</v>
      </c>
      <c r="N55" s="768">
        <v>3.11</v>
      </c>
      <c r="O55" s="59">
        <v>1</v>
      </c>
      <c r="P55" s="158">
        <f>+N55*83200</f>
        <v>258752</v>
      </c>
      <c r="Q55" s="136"/>
      <c r="R55" s="136"/>
      <c r="S55" s="158">
        <f>+P55+Q55+R55</f>
        <v>258752</v>
      </c>
      <c r="T55" s="59">
        <f t="shared" si="17"/>
        <v>0</v>
      </c>
      <c r="U55" s="59">
        <f t="shared" si="17"/>
        <v>0</v>
      </c>
      <c r="V55" s="59">
        <f t="shared" si="17"/>
        <v>0</v>
      </c>
      <c r="W55" s="59">
        <f t="shared" si="17"/>
        <v>0</v>
      </c>
      <c r="X55" s="59">
        <f t="shared" si="17"/>
        <v>0</v>
      </c>
      <c r="Y55" s="150">
        <v>6</v>
      </c>
      <c r="Z55" s="768">
        <v>3.11</v>
      </c>
      <c r="AA55" s="59">
        <v>1</v>
      </c>
      <c r="AB55" s="158">
        <f>+Z55*83200</f>
        <v>258752</v>
      </c>
      <c r="AC55" s="59"/>
      <c r="AD55" s="59"/>
      <c r="AE55" s="158">
        <f>+AB55+AC55+AD55</f>
        <v>258752</v>
      </c>
      <c r="AF55" s="150">
        <v>6</v>
      </c>
      <c r="AG55" s="768">
        <v>3.11</v>
      </c>
      <c r="AH55" s="59">
        <v>1</v>
      </c>
      <c r="AI55" s="158">
        <f>+AG55*83200</f>
        <v>258752</v>
      </c>
      <c r="AJ55" s="59"/>
      <c r="AK55" s="59"/>
      <c r="AL55" s="158">
        <f>+AI55+AJ55+AK55</f>
        <v>258752</v>
      </c>
    </row>
    <row r="56" spans="1:38" s="153" customFormat="1" ht="14.25">
      <c r="A56" s="136">
        <v>39</v>
      </c>
      <c r="B56" s="770"/>
      <c r="C56" s="779"/>
      <c r="D56" s="689"/>
      <c r="E56" s="778" t="s">
        <v>1232</v>
      </c>
      <c r="F56" s="136"/>
      <c r="G56" s="150">
        <v>6</v>
      </c>
      <c r="H56" s="768">
        <v>3.11</v>
      </c>
      <c r="I56" s="59">
        <v>1</v>
      </c>
      <c r="J56" s="158">
        <f>+H56*83200</f>
        <v>258752</v>
      </c>
      <c r="K56" s="59"/>
      <c r="L56" s="59"/>
      <c r="M56" s="158">
        <f>+J56+K56+L56</f>
        <v>258752</v>
      </c>
      <c r="N56" s="768">
        <v>3.11</v>
      </c>
      <c r="O56" s="59">
        <v>1</v>
      </c>
      <c r="P56" s="158">
        <f>+N56*83200</f>
        <v>258752</v>
      </c>
      <c r="Q56" s="136"/>
      <c r="R56" s="136"/>
      <c r="S56" s="158">
        <f>+P56+Q56+R56</f>
        <v>258752</v>
      </c>
      <c r="T56" s="59">
        <f>+I56-O56</f>
        <v>0</v>
      </c>
      <c r="U56" s="59">
        <f>+J56-P56</f>
        <v>0</v>
      </c>
      <c r="V56" s="59">
        <f>+K56-Q56</f>
        <v>0</v>
      </c>
      <c r="W56" s="59">
        <f>+L56-R56</f>
        <v>0</v>
      </c>
      <c r="X56" s="59">
        <f>+M56-S56</f>
        <v>0</v>
      </c>
      <c r="Y56" s="150">
        <v>6</v>
      </c>
      <c r="Z56" s="768">
        <v>3.11</v>
      </c>
      <c r="AA56" s="59">
        <v>1</v>
      </c>
      <c r="AB56" s="158">
        <f>+Z56*83200</f>
        <v>258752</v>
      </c>
      <c r="AC56" s="59"/>
      <c r="AD56" s="59"/>
      <c r="AE56" s="158">
        <f>+AB56+AC56+AD56</f>
        <v>258752</v>
      </c>
      <c r="AF56" s="150">
        <v>6</v>
      </c>
      <c r="AG56" s="768">
        <v>3.11</v>
      </c>
      <c r="AH56" s="59">
        <v>1</v>
      </c>
      <c r="AI56" s="158">
        <f>+AG56*83200</f>
        <v>258752</v>
      </c>
      <c r="AJ56" s="59"/>
      <c r="AK56" s="59"/>
      <c r="AL56" s="158">
        <f>+AI56+AJ56+AK56</f>
        <v>258752</v>
      </c>
    </row>
    <row r="57" spans="1:38" ht="14.25">
      <c r="A57" s="148"/>
      <c r="B57" s="156" t="s">
        <v>190</v>
      </c>
      <c r="C57" s="764" t="s">
        <v>1</v>
      </c>
      <c r="D57" s="152" t="s">
        <v>1</v>
      </c>
      <c r="E57" s="152" t="s">
        <v>1</v>
      </c>
      <c r="F57" s="152" t="s">
        <v>1</v>
      </c>
      <c r="G57" s="152" t="s">
        <v>1</v>
      </c>
      <c r="H57" s="152" t="s">
        <v>1</v>
      </c>
      <c r="I57" s="152">
        <f>SUM(I37:I56)</f>
        <v>19</v>
      </c>
      <c r="J57" s="152">
        <f>SUM(J37:J56)</f>
        <v>6675968</v>
      </c>
      <c r="K57" s="152">
        <f>SUM(K37:K54)</f>
        <v>0</v>
      </c>
      <c r="L57" s="152">
        <f>SUM(L37:L54)</f>
        <v>0</v>
      </c>
      <c r="M57" s="152">
        <f>SUM(M37:M56)</f>
        <v>6675968</v>
      </c>
      <c r="N57" s="152" t="s">
        <v>1</v>
      </c>
      <c r="O57" s="152">
        <f t="shared" ref="O57:X57" si="22">SUM(O37:O56)</f>
        <v>19</v>
      </c>
      <c r="P57" s="152">
        <f t="shared" si="22"/>
        <v>6643520</v>
      </c>
      <c r="Q57" s="152">
        <f t="shared" si="22"/>
        <v>0</v>
      </c>
      <c r="R57" s="152">
        <f t="shared" si="22"/>
        <v>0</v>
      </c>
      <c r="S57" s="152">
        <f t="shared" si="22"/>
        <v>6643520</v>
      </c>
      <c r="T57" s="152">
        <f t="shared" si="22"/>
        <v>0</v>
      </c>
      <c r="U57" s="152">
        <f t="shared" si="22"/>
        <v>32448</v>
      </c>
      <c r="V57" s="152">
        <f t="shared" si="22"/>
        <v>0</v>
      </c>
      <c r="W57" s="152">
        <f t="shared" si="22"/>
        <v>0</v>
      </c>
      <c r="X57" s="152">
        <f t="shared" si="22"/>
        <v>32448</v>
      </c>
      <c r="Y57" s="152" t="s">
        <v>1</v>
      </c>
      <c r="Z57" s="152" t="s">
        <v>1</v>
      </c>
      <c r="AA57" s="152">
        <f>SUM(AA37:AA56)</f>
        <v>19</v>
      </c>
      <c r="AB57" s="152">
        <f>SUM(AB37:AB56)</f>
        <v>6752512</v>
      </c>
      <c r="AC57" s="152">
        <f>SUM(AC37:AC56)</f>
        <v>0</v>
      </c>
      <c r="AD57" s="152">
        <f>SUM(AD37:AD56)</f>
        <v>0</v>
      </c>
      <c r="AE57" s="152">
        <f>SUM(AE37:AE56)</f>
        <v>6752512</v>
      </c>
      <c r="AF57" s="152" t="s">
        <v>1</v>
      </c>
      <c r="AG57" s="152" t="s">
        <v>1</v>
      </c>
      <c r="AH57" s="152">
        <f>SUM(AH37:AH56)</f>
        <v>19</v>
      </c>
      <c r="AI57" s="152">
        <f>SUM(AI37:AI56)</f>
        <v>6784960</v>
      </c>
      <c r="AJ57" s="152">
        <f>SUM(AJ37:AJ56)</f>
        <v>0</v>
      </c>
      <c r="AK57" s="152">
        <f>SUM(AK37:AK56)</f>
        <v>0</v>
      </c>
      <c r="AL57" s="152">
        <f>SUM(AL37:AL56)</f>
        <v>6784960</v>
      </c>
    </row>
    <row r="58" spans="1:38" ht="14.25">
      <c r="A58" s="136"/>
      <c r="B58" s="60" t="s">
        <v>1233</v>
      </c>
      <c r="C58" s="148"/>
      <c r="D58" s="150"/>
      <c r="E58" s="150"/>
      <c r="F58" s="150"/>
      <c r="G58" s="150"/>
      <c r="H58" s="150"/>
      <c r="I58" s="123"/>
      <c r="J58" s="123"/>
      <c r="K58" s="123"/>
      <c r="L58" s="123"/>
      <c r="M58" s="123"/>
      <c r="N58" s="150"/>
      <c r="O58" s="123"/>
      <c r="P58" s="123"/>
      <c r="Q58" s="123"/>
      <c r="R58" s="123"/>
      <c r="S58" s="123"/>
      <c r="T58" s="123"/>
      <c r="U58" s="123"/>
      <c r="V58" s="123"/>
      <c r="W58" s="64"/>
      <c r="X58" s="64"/>
      <c r="Y58" s="150"/>
      <c r="Z58" s="150"/>
      <c r="AA58" s="123"/>
      <c r="AB58" s="123"/>
      <c r="AC58" s="123"/>
      <c r="AD58" s="123"/>
      <c r="AE58" s="123"/>
      <c r="AF58" s="150"/>
      <c r="AG58" s="150"/>
      <c r="AH58" s="123"/>
      <c r="AI58" s="123"/>
      <c r="AJ58" s="123"/>
      <c r="AK58" s="123"/>
      <c r="AL58" s="123"/>
    </row>
    <row r="59" spans="1:38">
      <c r="A59" s="136">
        <v>40</v>
      </c>
      <c r="B59" s="59" t="s">
        <v>1234</v>
      </c>
      <c r="C59" s="136" t="s">
        <v>1194</v>
      </c>
      <c r="D59" s="780">
        <v>1980</v>
      </c>
      <c r="E59" s="136" t="s">
        <v>1235</v>
      </c>
      <c r="F59" s="150"/>
      <c r="G59" s="768">
        <v>10</v>
      </c>
      <c r="H59" s="768">
        <v>5.89</v>
      </c>
      <c r="I59" s="59">
        <v>1</v>
      </c>
      <c r="J59" s="59">
        <f t="shared" ref="J59:J64" si="23">+H59*83200</f>
        <v>490048</v>
      </c>
      <c r="K59" s="123"/>
      <c r="L59" s="123"/>
      <c r="M59" s="59">
        <f t="shared" ref="M59:M64" si="24">+J59+K59+L59</f>
        <v>490048</v>
      </c>
      <c r="N59" s="768">
        <v>5.71</v>
      </c>
      <c r="O59" s="781">
        <v>1</v>
      </c>
      <c r="P59" s="59">
        <f t="shared" ref="P59:P64" si="25">+N59*83200</f>
        <v>475072</v>
      </c>
      <c r="Q59" s="59"/>
      <c r="R59" s="59"/>
      <c r="S59" s="59">
        <f t="shared" ref="S59:S64" si="26">+P59+Q59+R59</f>
        <v>475072</v>
      </c>
      <c r="T59" s="781">
        <f t="shared" ref="T59:X64" si="27">+I59-O59</f>
        <v>0</v>
      </c>
      <c r="U59" s="781">
        <f t="shared" si="27"/>
        <v>14976</v>
      </c>
      <c r="V59" s="781">
        <f t="shared" si="27"/>
        <v>0</v>
      </c>
      <c r="W59" s="781">
        <f t="shared" si="27"/>
        <v>0</v>
      </c>
      <c r="X59" s="781">
        <f t="shared" si="27"/>
        <v>14976</v>
      </c>
      <c r="Y59" s="150">
        <v>11</v>
      </c>
      <c r="Z59" s="768">
        <v>5.89</v>
      </c>
      <c r="AA59" s="59">
        <v>1</v>
      </c>
      <c r="AB59" s="59">
        <f t="shared" ref="AB59:AB64" si="28">+Z59*83200</f>
        <v>490048</v>
      </c>
      <c r="AC59" s="123"/>
      <c r="AD59" s="123"/>
      <c r="AE59" s="781">
        <f t="shared" ref="AE59:AE64" si="29">+AB59+AC59+AD59</f>
        <v>490048</v>
      </c>
      <c r="AF59" s="150">
        <v>12</v>
      </c>
      <c r="AG59" s="768">
        <v>5.89</v>
      </c>
      <c r="AH59" s="59">
        <v>1</v>
      </c>
      <c r="AI59" s="59">
        <f t="shared" ref="AI59:AI64" si="30">+AG59*83200</f>
        <v>490048</v>
      </c>
      <c r="AJ59" s="123"/>
      <c r="AK59" s="123"/>
      <c r="AL59" s="59">
        <f t="shared" ref="AL59:AL64" si="31">+AI59+AJ59+AK59</f>
        <v>490048</v>
      </c>
    </row>
    <row r="60" spans="1:38">
      <c r="A60" s="136">
        <v>41</v>
      </c>
      <c r="B60" s="770" t="s">
        <v>1236</v>
      </c>
      <c r="C60" s="136" t="s">
        <v>1198</v>
      </c>
      <c r="D60" s="780">
        <v>1994</v>
      </c>
      <c r="E60" s="136" t="s">
        <v>1237</v>
      </c>
      <c r="F60" s="150"/>
      <c r="G60" s="768">
        <v>6</v>
      </c>
      <c r="H60" s="768">
        <v>4.55</v>
      </c>
      <c r="I60" s="59">
        <v>1</v>
      </c>
      <c r="J60" s="59">
        <f t="shared" si="23"/>
        <v>378560</v>
      </c>
      <c r="K60" s="123"/>
      <c r="L60" s="123"/>
      <c r="M60" s="59">
        <f t="shared" si="24"/>
        <v>378560</v>
      </c>
      <c r="N60" s="768">
        <v>4.41</v>
      </c>
      <c r="O60" s="781">
        <v>1</v>
      </c>
      <c r="P60" s="59">
        <f t="shared" si="25"/>
        <v>366912</v>
      </c>
      <c r="Q60" s="59"/>
      <c r="R60" s="59"/>
      <c r="S60" s="59">
        <f t="shared" si="26"/>
        <v>366912</v>
      </c>
      <c r="T60" s="781">
        <f t="shared" si="27"/>
        <v>0</v>
      </c>
      <c r="U60" s="781">
        <f t="shared" si="27"/>
        <v>11648</v>
      </c>
      <c r="V60" s="781">
        <f t="shared" si="27"/>
        <v>0</v>
      </c>
      <c r="W60" s="781">
        <f t="shared" si="27"/>
        <v>0</v>
      </c>
      <c r="X60" s="781">
        <f t="shared" si="27"/>
        <v>11648</v>
      </c>
      <c r="Y60" s="150">
        <v>7</v>
      </c>
      <c r="Z60" s="768">
        <v>4.55</v>
      </c>
      <c r="AA60" s="59">
        <v>1</v>
      </c>
      <c r="AB60" s="59">
        <f t="shared" si="28"/>
        <v>378560</v>
      </c>
      <c r="AC60" s="123"/>
      <c r="AD60" s="123"/>
      <c r="AE60" s="781">
        <f t="shared" si="29"/>
        <v>378560</v>
      </c>
      <c r="AF60" s="150">
        <v>8</v>
      </c>
      <c r="AG60" s="768">
        <v>4.7</v>
      </c>
      <c r="AH60" s="59">
        <v>1</v>
      </c>
      <c r="AI60" s="59">
        <f t="shared" si="30"/>
        <v>391040</v>
      </c>
      <c r="AJ60" s="123"/>
      <c r="AK60" s="123"/>
      <c r="AL60" s="59">
        <f t="shared" si="31"/>
        <v>391040</v>
      </c>
    </row>
    <row r="61" spans="1:38">
      <c r="A61" s="136">
        <v>42</v>
      </c>
      <c r="B61" s="59" t="s">
        <v>1238</v>
      </c>
      <c r="C61" s="136" t="s">
        <v>1198</v>
      </c>
      <c r="D61" s="780">
        <v>1982</v>
      </c>
      <c r="E61" s="136" t="s">
        <v>1237</v>
      </c>
      <c r="F61" s="150"/>
      <c r="G61" s="768">
        <v>19</v>
      </c>
      <c r="H61" s="768">
        <v>5.34</v>
      </c>
      <c r="I61" s="59">
        <v>1</v>
      </c>
      <c r="J61" s="59">
        <f t="shared" si="23"/>
        <v>444288</v>
      </c>
      <c r="K61" s="123"/>
      <c r="L61" s="123"/>
      <c r="M61" s="59">
        <f t="shared" si="24"/>
        <v>444288</v>
      </c>
      <c r="N61" s="768">
        <v>5.17</v>
      </c>
      <c r="O61" s="781">
        <v>1</v>
      </c>
      <c r="P61" s="59">
        <f t="shared" si="25"/>
        <v>430144</v>
      </c>
      <c r="Q61" s="59"/>
      <c r="R61" s="59"/>
      <c r="S61" s="59">
        <f t="shared" si="26"/>
        <v>430144</v>
      </c>
      <c r="T61" s="781">
        <f t="shared" si="27"/>
        <v>0</v>
      </c>
      <c r="U61" s="781">
        <f t="shared" si="27"/>
        <v>14144</v>
      </c>
      <c r="V61" s="781">
        <f t="shared" si="27"/>
        <v>0</v>
      </c>
      <c r="W61" s="781">
        <f t="shared" si="27"/>
        <v>0</v>
      </c>
      <c r="X61" s="781">
        <f t="shared" si="27"/>
        <v>14144</v>
      </c>
      <c r="Y61" s="150">
        <v>20</v>
      </c>
      <c r="Z61" s="768">
        <v>5.34</v>
      </c>
      <c r="AA61" s="59">
        <v>1</v>
      </c>
      <c r="AB61" s="59">
        <f t="shared" si="28"/>
        <v>444288</v>
      </c>
      <c r="AC61" s="123"/>
      <c r="AD61" s="123"/>
      <c r="AE61" s="781">
        <f t="shared" si="29"/>
        <v>444288</v>
      </c>
      <c r="AF61" s="150">
        <v>21</v>
      </c>
      <c r="AG61" s="768">
        <v>5.34</v>
      </c>
      <c r="AH61" s="59">
        <v>1</v>
      </c>
      <c r="AI61" s="59">
        <f t="shared" si="30"/>
        <v>444288</v>
      </c>
      <c r="AJ61" s="123"/>
      <c r="AK61" s="123"/>
      <c r="AL61" s="59">
        <f t="shared" si="31"/>
        <v>444288</v>
      </c>
    </row>
    <row r="62" spans="1:38">
      <c r="A62" s="136">
        <v>43</v>
      </c>
      <c r="B62" s="770"/>
      <c r="C62" s="136"/>
      <c r="D62" s="780"/>
      <c r="E62" s="136" t="s">
        <v>1237</v>
      </c>
      <c r="F62" s="150"/>
      <c r="G62" s="768">
        <v>6</v>
      </c>
      <c r="H62" s="768">
        <v>4.55</v>
      </c>
      <c r="I62" s="59">
        <v>1</v>
      </c>
      <c r="J62" s="59">
        <f t="shared" si="23"/>
        <v>378560</v>
      </c>
      <c r="K62" s="123"/>
      <c r="L62" s="123"/>
      <c r="M62" s="59">
        <f t="shared" si="24"/>
        <v>378560</v>
      </c>
      <c r="N62" s="768">
        <v>4.55</v>
      </c>
      <c r="O62" s="781">
        <v>1</v>
      </c>
      <c r="P62" s="59">
        <f t="shared" si="25"/>
        <v>378560</v>
      </c>
      <c r="Q62" s="59"/>
      <c r="R62" s="59"/>
      <c r="S62" s="59">
        <f t="shared" si="26"/>
        <v>378560</v>
      </c>
      <c r="T62" s="781">
        <f t="shared" si="27"/>
        <v>0</v>
      </c>
      <c r="U62" s="781">
        <f t="shared" si="27"/>
        <v>0</v>
      </c>
      <c r="V62" s="781">
        <f t="shared" si="27"/>
        <v>0</v>
      </c>
      <c r="W62" s="781">
        <f t="shared" si="27"/>
        <v>0</v>
      </c>
      <c r="X62" s="781">
        <f t="shared" si="27"/>
        <v>0</v>
      </c>
      <c r="Y62" s="150">
        <v>6</v>
      </c>
      <c r="Z62" s="768">
        <v>4.55</v>
      </c>
      <c r="AA62" s="59">
        <v>1</v>
      </c>
      <c r="AB62" s="59">
        <f t="shared" si="28"/>
        <v>378560</v>
      </c>
      <c r="AC62" s="123"/>
      <c r="AD62" s="123"/>
      <c r="AE62" s="781">
        <f t="shared" si="29"/>
        <v>378560</v>
      </c>
      <c r="AF62" s="150">
        <v>6</v>
      </c>
      <c r="AG62" s="768">
        <v>4.55</v>
      </c>
      <c r="AH62" s="59">
        <v>1</v>
      </c>
      <c r="AI62" s="59">
        <f t="shared" si="30"/>
        <v>378560</v>
      </c>
      <c r="AJ62" s="123"/>
      <c r="AK62" s="123"/>
      <c r="AL62" s="59">
        <f t="shared" si="31"/>
        <v>378560</v>
      </c>
    </row>
    <row r="63" spans="1:38">
      <c r="A63" s="136">
        <v>44</v>
      </c>
      <c r="B63" s="59" t="s">
        <v>1239</v>
      </c>
      <c r="C63" s="136" t="s">
        <v>1194</v>
      </c>
      <c r="D63" s="780">
        <v>2000</v>
      </c>
      <c r="E63" s="778" t="s">
        <v>1232</v>
      </c>
      <c r="F63" s="150"/>
      <c r="G63" s="768">
        <v>3</v>
      </c>
      <c r="H63" s="768">
        <v>2.92</v>
      </c>
      <c r="I63" s="59">
        <v>1</v>
      </c>
      <c r="J63" s="59">
        <f t="shared" si="23"/>
        <v>242944</v>
      </c>
      <c r="K63" s="123"/>
      <c r="L63" s="123"/>
      <c r="M63" s="59">
        <f t="shared" si="24"/>
        <v>242944</v>
      </c>
      <c r="N63" s="768">
        <v>2.83</v>
      </c>
      <c r="O63" s="781">
        <v>1</v>
      </c>
      <c r="P63" s="59">
        <f t="shared" si="25"/>
        <v>235456</v>
      </c>
      <c r="Q63" s="59"/>
      <c r="R63" s="59"/>
      <c r="S63" s="59">
        <f t="shared" si="26"/>
        <v>235456</v>
      </c>
      <c r="T63" s="781">
        <f t="shared" si="27"/>
        <v>0</v>
      </c>
      <c r="U63" s="781">
        <f t="shared" si="27"/>
        <v>7488</v>
      </c>
      <c r="V63" s="781">
        <f t="shared" si="27"/>
        <v>0</v>
      </c>
      <c r="W63" s="781">
        <f t="shared" si="27"/>
        <v>0</v>
      </c>
      <c r="X63" s="781">
        <f t="shared" si="27"/>
        <v>7488</v>
      </c>
      <c r="Y63" s="150">
        <v>4</v>
      </c>
      <c r="Z63" s="768">
        <v>3.02</v>
      </c>
      <c r="AA63" s="59">
        <v>1</v>
      </c>
      <c r="AB63" s="59">
        <f t="shared" si="28"/>
        <v>251264</v>
      </c>
      <c r="AC63" s="123"/>
      <c r="AD63" s="123"/>
      <c r="AE63" s="781">
        <f t="shared" si="29"/>
        <v>251264</v>
      </c>
      <c r="AF63" s="150">
        <v>5</v>
      </c>
      <c r="AG63" s="768">
        <v>3.02</v>
      </c>
      <c r="AH63" s="59">
        <v>1</v>
      </c>
      <c r="AI63" s="59">
        <f t="shared" si="30"/>
        <v>251264</v>
      </c>
      <c r="AJ63" s="123"/>
      <c r="AK63" s="123"/>
      <c r="AL63" s="59">
        <f t="shared" si="31"/>
        <v>251264</v>
      </c>
    </row>
    <row r="64" spans="1:38">
      <c r="A64" s="136">
        <v>45</v>
      </c>
      <c r="B64" s="770" t="s">
        <v>1304</v>
      </c>
      <c r="C64" s="136" t="s">
        <v>1198</v>
      </c>
      <c r="D64" s="780">
        <v>2001</v>
      </c>
      <c r="E64" s="778" t="s">
        <v>1232</v>
      </c>
      <c r="F64" s="150"/>
      <c r="G64" s="768">
        <v>1</v>
      </c>
      <c r="H64" s="768">
        <v>2.75</v>
      </c>
      <c r="I64" s="59">
        <v>1</v>
      </c>
      <c r="J64" s="59">
        <f t="shared" si="23"/>
        <v>228800</v>
      </c>
      <c r="K64" s="123"/>
      <c r="L64" s="123"/>
      <c r="M64" s="59">
        <f t="shared" si="24"/>
        <v>228800</v>
      </c>
      <c r="N64" s="768">
        <v>2.66</v>
      </c>
      <c r="O64" s="781">
        <v>1</v>
      </c>
      <c r="P64" s="59">
        <f t="shared" si="25"/>
        <v>221312</v>
      </c>
      <c r="Q64" s="59"/>
      <c r="R64" s="59"/>
      <c r="S64" s="59">
        <f t="shared" si="26"/>
        <v>221312</v>
      </c>
      <c r="T64" s="781">
        <f t="shared" si="27"/>
        <v>0</v>
      </c>
      <c r="U64" s="781">
        <f t="shared" si="27"/>
        <v>7488</v>
      </c>
      <c r="V64" s="781">
        <f t="shared" si="27"/>
        <v>0</v>
      </c>
      <c r="W64" s="781">
        <f t="shared" si="27"/>
        <v>0</v>
      </c>
      <c r="X64" s="781">
        <f t="shared" si="27"/>
        <v>7488</v>
      </c>
      <c r="Y64" s="150">
        <v>2</v>
      </c>
      <c r="Z64" s="768">
        <v>2.83</v>
      </c>
      <c r="AA64" s="59">
        <v>1</v>
      </c>
      <c r="AB64" s="59">
        <f t="shared" si="28"/>
        <v>235456</v>
      </c>
      <c r="AC64" s="123"/>
      <c r="AD64" s="123"/>
      <c r="AE64" s="781">
        <f t="shared" si="29"/>
        <v>235456</v>
      </c>
      <c r="AF64" s="150">
        <v>3</v>
      </c>
      <c r="AG64" s="768">
        <v>2.92</v>
      </c>
      <c r="AH64" s="59">
        <v>1</v>
      </c>
      <c r="AI64" s="59">
        <f t="shared" si="30"/>
        <v>242944</v>
      </c>
      <c r="AJ64" s="123"/>
      <c r="AK64" s="123"/>
      <c r="AL64" s="59">
        <f t="shared" si="31"/>
        <v>242944</v>
      </c>
    </row>
    <row r="65" spans="1:38" ht="14.25">
      <c r="A65" s="148"/>
      <c r="B65" s="156" t="s">
        <v>190</v>
      </c>
      <c r="C65" s="764" t="s">
        <v>1</v>
      </c>
      <c r="D65" s="152" t="s">
        <v>1</v>
      </c>
      <c r="E65" s="152" t="s">
        <v>1</v>
      </c>
      <c r="F65" s="152" t="s">
        <v>1</v>
      </c>
      <c r="G65" s="152" t="s">
        <v>1</v>
      </c>
      <c r="H65" s="152" t="s">
        <v>1</v>
      </c>
      <c r="I65" s="152">
        <f>SUM(I59:I64)</f>
        <v>6</v>
      </c>
      <c r="J65" s="152">
        <f>SUM(J59:J64)</f>
        <v>2163200</v>
      </c>
      <c r="K65" s="152">
        <f>SUM(K59:K64)</f>
        <v>0</v>
      </c>
      <c r="L65" s="152">
        <f>SUM(L59:L64)</f>
        <v>0</v>
      </c>
      <c r="M65" s="152">
        <f>SUM(M59:M64)</f>
        <v>2163200</v>
      </c>
      <c r="N65" s="152" t="s">
        <v>1</v>
      </c>
      <c r="O65" s="152">
        <f t="shared" ref="O65:X65" si="32">SUM(O59:O64)</f>
        <v>6</v>
      </c>
      <c r="P65" s="152">
        <f t="shared" si="32"/>
        <v>2107456</v>
      </c>
      <c r="Q65" s="152">
        <f t="shared" si="32"/>
        <v>0</v>
      </c>
      <c r="R65" s="152">
        <f t="shared" si="32"/>
        <v>0</v>
      </c>
      <c r="S65" s="152">
        <f t="shared" si="32"/>
        <v>2107456</v>
      </c>
      <c r="T65" s="152">
        <f t="shared" si="32"/>
        <v>0</v>
      </c>
      <c r="U65" s="152">
        <f t="shared" si="32"/>
        <v>55744</v>
      </c>
      <c r="V65" s="152">
        <f t="shared" si="32"/>
        <v>0</v>
      </c>
      <c r="W65" s="152">
        <f t="shared" si="32"/>
        <v>0</v>
      </c>
      <c r="X65" s="152">
        <f t="shared" si="32"/>
        <v>55744</v>
      </c>
      <c r="Y65" s="152" t="s">
        <v>1</v>
      </c>
      <c r="Z65" s="152" t="s">
        <v>1</v>
      </c>
      <c r="AA65" s="152">
        <f>SUM(AA59:AA64)</f>
        <v>6</v>
      </c>
      <c r="AB65" s="152">
        <f>SUM(AB59:AB64)</f>
        <v>2178176</v>
      </c>
      <c r="AC65" s="152">
        <f>SUM(AC59:AC64)</f>
        <v>0</v>
      </c>
      <c r="AD65" s="152">
        <f>SUM(AD59:AD64)</f>
        <v>0</v>
      </c>
      <c r="AE65" s="152">
        <f>SUM(AE59:AE64)</f>
        <v>2178176</v>
      </c>
      <c r="AF65" s="152" t="s">
        <v>1</v>
      </c>
      <c r="AG65" s="152" t="s">
        <v>1</v>
      </c>
      <c r="AH65" s="152">
        <f>SUM(AH59:AH64)</f>
        <v>6</v>
      </c>
      <c r="AI65" s="152">
        <f>SUM(AI59:AI64)</f>
        <v>2198144</v>
      </c>
      <c r="AJ65" s="152">
        <f>SUM(AJ59:AJ64)</f>
        <v>0</v>
      </c>
      <c r="AK65" s="152">
        <f>SUM(AK59:AK64)</f>
        <v>0</v>
      </c>
      <c r="AL65" s="152">
        <f>SUM(AL59:AL64)</f>
        <v>2198144</v>
      </c>
    </row>
    <row r="66" spans="1:38" ht="14.25">
      <c r="A66" s="136"/>
      <c r="B66" s="782" t="s">
        <v>1240</v>
      </c>
      <c r="C66" s="783"/>
      <c r="D66" s="150"/>
      <c r="E66" s="150"/>
      <c r="F66" s="150"/>
      <c r="G66" s="150"/>
      <c r="H66" s="150"/>
      <c r="I66" s="123"/>
      <c r="J66" s="123"/>
      <c r="K66" s="123"/>
      <c r="L66" s="123"/>
      <c r="M66" s="123"/>
      <c r="N66" s="150"/>
      <c r="O66" s="123"/>
      <c r="P66" s="123"/>
      <c r="Q66" s="123"/>
      <c r="R66" s="123"/>
      <c r="S66" s="123"/>
      <c r="T66" s="123"/>
      <c r="U66" s="123"/>
      <c r="V66" s="123"/>
      <c r="W66" s="64"/>
      <c r="X66" s="64"/>
      <c r="Y66" s="150"/>
      <c r="Z66" s="150"/>
      <c r="AA66" s="123"/>
      <c r="AB66" s="123"/>
      <c r="AC66" s="123"/>
      <c r="AD66" s="123"/>
      <c r="AE66" s="123"/>
      <c r="AF66" s="150"/>
      <c r="AG66" s="150"/>
      <c r="AH66" s="123"/>
      <c r="AI66" s="123"/>
      <c r="AJ66" s="123"/>
      <c r="AK66" s="123"/>
      <c r="AL66" s="123"/>
    </row>
    <row r="67" spans="1:38">
      <c r="A67" s="136">
        <v>46</v>
      </c>
      <c r="B67" s="59" t="s">
        <v>1241</v>
      </c>
      <c r="C67" s="136" t="s">
        <v>1198</v>
      </c>
      <c r="D67" s="784">
        <v>1997</v>
      </c>
      <c r="E67" s="136" t="s">
        <v>1235</v>
      </c>
      <c r="F67" s="150"/>
      <c r="G67" s="150">
        <v>4</v>
      </c>
      <c r="H67" s="768">
        <v>5.35</v>
      </c>
      <c r="I67" s="59">
        <v>1</v>
      </c>
      <c r="J67" s="59">
        <f t="shared" ref="J67:J73" si="33">+H67*83200</f>
        <v>445119.99999999994</v>
      </c>
      <c r="K67" s="59"/>
      <c r="L67" s="59"/>
      <c r="M67" s="59">
        <f t="shared" ref="M67:M73" si="34">+J67+K67+L67</f>
        <v>445119.99999999994</v>
      </c>
      <c r="N67" s="768">
        <v>5.18</v>
      </c>
      <c r="O67" s="59">
        <v>1</v>
      </c>
      <c r="P67" s="59">
        <f t="shared" ref="P67:P73" si="35">+N67*83200</f>
        <v>430976</v>
      </c>
      <c r="Q67" s="59"/>
      <c r="R67" s="59"/>
      <c r="S67" s="59">
        <f t="shared" ref="S67:S73" si="36">+P67+Q67+R67</f>
        <v>430976</v>
      </c>
      <c r="T67" s="59">
        <f t="shared" ref="T67:X73" si="37">+I67-O67</f>
        <v>0</v>
      </c>
      <c r="U67" s="59">
        <f t="shared" si="37"/>
        <v>14143.999999999942</v>
      </c>
      <c r="V67" s="59">
        <f t="shared" si="37"/>
        <v>0</v>
      </c>
      <c r="W67" s="59">
        <f t="shared" si="37"/>
        <v>0</v>
      </c>
      <c r="X67" s="59">
        <f t="shared" si="37"/>
        <v>14143.999999999942</v>
      </c>
      <c r="Y67" s="150">
        <v>5</v>
      </c>
      <c r="Z67" s="768">
        <v>5.35</v>
      </c>
      <c r="AA67" s="59">
        <v>1</v>
      </c>
      <c r="AB67" s="59">
        <f t="shared" ref="AB67:AB73" si="38">+Z67*83200</f>
        <v>445119.99999999994</v>
      </c>
      <c r="AC67" s="59"/>
      <c r="AD67" s="59"/>
      <c r="AE67" s="59">
        <f t="shared" ref="AE67:AE73" si="39">+AB67+AC67+AD67</f>
        <v>445119.99999999994</v>
      </c>
      <c r="AF67" s="150">
        <v>6</v>
      </c>
      <c r="AG67" s="768">
        <v>5.52</v>
      </c>
      <c r="AH67" s="59">
        <v>1</v>
      </c>
      <c r="AI67" s="59">
        <f t="shared" ref="AI67:AI73" si="40">+AG67*83200</f>
        <v>459263.99999999994</v>
      </c>
      <c r="AJ67" s="59"/>
      <c r="AK67" s="59"/>
      <c r="AL67" s="59">
        <f t="shared" ref="AL67:AL73" si="41">+AI67+AJ67+AK67</f>
        <v>459263.99999999994</v>
      </c>
    </row>
    <row r="68" spans="1:38">
      <c r="A68" s="136">
        <v>47</v>
      </c>
      <c r="B68" s="59" t="s">
        <v>1242</v>
      </c>
      <c r="C68" s="136" t="s">
        <v>1198</v>
      </c>
      <c r="D68" s="784">
        <v>1962</v>
      </c>
      <c r="E68" s="136" t="s">
        <v>1237</v>
      </c>
      <c r="F68" s="150"/>
      <c r="G68" s="150">
        <v>30</v>
      </c>
      <c r="H68" s="768">
        <v>5.34</v>
      </c>
      <c r="I68" s="59">
        <v>1</v>
      </c>
      <c r="J68" s="59">
        <f t="shared" si="33"/>
        <v>444288</v>
      </c>
      <c r="K68" s="59"/>
      <c r="L68" s="59"/>
      <c r="M68" s="59">
        <f t="shared" si="34"/>
        <v>444288</v>
      </c>
      <c r="N68" s="768">
        <v>5.34</v>
      </c>
      <c r="O68" s="59">
        <v>1</v>
      </c>
      <c r="P68" s="59">
        <f t="shared" si="35"/>
        <v>444288</v>
      </c>
      <c r="Q68" s="59"/>
      <c r="R68" s="59"/>
      <c r="S68" s="59">
        <f t="shared" si="36"/>
        <v>444288</v>
      </c>
      <c r="T68" s="59">
        <f t="shared" si="37"/>
        <v>0</v>
      </c>
      <c r="U68" s="59">
        <f t="shared" si="37"/>
        <v>0</v>
      </c>
      <c r="V68" s="59">
        <f t="shared" si="37"/>
        <v>0</v>
      </c>
      <c r="W68" s="59">
        <f t="shared" si="37"/>
        <v>0</v>
      </c>
      <c r="X68" s="59">
        <f t="shared" si="37"/>
        <v>0</v>
      </c>
      <c r="Y68" s="150">
        <v>31</v>
      </c>
      <c r="Z68" s="136">
        <v>5.34</v>
      </c>
      <c r="AA68" s="59">
        <v>1</v>
      </c>
      <c r="AB68" s="59">
        <f t="shared" si="38"/>
        <v>444288</v>
      </c>
      <c r="AC68" s="59"/>
      <c r="AD68" s="59"/>
      <c r="AE68" s="59">
        <f t="shared" si="39"/>
        <v>444288</v>
      </c>
      <c r="AF68" s="150">
        <v>32</v>
      </c>
      <c r="AG68" s="768">
        <v>5.34</v>
      </c>
      <c r="AH68" s="59">
        <v>1</v>
      </c>
      <c r="AI68" s="59">
        <f t="shared" si="40"/>
        <v>444288</v>
      </c>
      <c r="AJ68" s="59"/>
      <c r="AK68" s="59"/>
      <c r="AL68" s="59">
        <f t="shared" si="41"/>
        <v>444288</v>
      </c>
    </row>
    <row r="69" spans="1:38">
      <c r="A69" s="136">
        <v>48</v>
      </c>
      <c r="B69" s="59" t="s">
        <v>1243</v>
      </c>
      <c r="C69" s="150" t="s">
        <v>1198</v>
      </c>
      <c r="D69" s="780">
        <v>1997</v>
      </c>
      <c r="E69" s="136" t="s">
        <v>1237</v>
      </c>
      <c r="F69" s="150"/>
      <c r="G69" s="150">
        <v>2</v>
      </c>
      <c r="H69" s="768">
        <v>4.1399999999999997</v>
      </c>
      <c r="I69" s="59">
        <v>1</v>
      </c>
      <c r="J69" s="59">
        <f t="shared" si="33"/>
        <v>344448</v>
      </c>
      <c r="K69" s="59"/>
      <c r="L69" s="59"/>
      <c r="M69" s="59">
        <f t="shared" si="34"/>
        <v>344448</v>
      </c>
      <c r="N69" s="768">
        <v>4.01</v>
      </c>
      <c r="O69" s="59">
        <v>1</v>
      </c>
      <c r="P69" s="59">
        <f t="shared" si="35"/>
        <v>333632</v>
      </c>
      <c r="Q69" s="59"/>
      <c r="R69" s="59"/>
      <c r="S69" s="59">
        <f t="shared" si="36"/>
        <v>333632</v>
      </c>
      <c r="T69" s="59">
        <f t="shared" si="37"/>
        <v>0</v>
      </c>
      <c r="U69" s="59">
        <f t="shared" si="37"/>
        <v>10816</v>
      </c>
      <c r="V69" s="59">
        <f t="shared" si="37"/>
        <v>0</v>
      </c>
      <c r="W69" s="59">
        <f t="shared" si="37"/>
        <v>0</v>
      </c>
      <c r="X69" s="59">
        <f t="shared" si="37"/>
        <v>10816</v>
      </c>
      <c r="Y69" s="150">
        <v>3</v>
      </c>
      <c r="Z69" s="768">
        <v>4.2699999999999996</v>
      </c>
      <c r="AA69" s="59">
        <v>1</v>
      </c>
      <c r="AB69" s="59">
        <f t="shared" si="38"/>
        <v>355263.99999999994</v>
      </c>
      <c r="AC69" s="59"/>
      <c r="AD69" s="59"/>
      <c r="AE69" s="59">
        <f t="shared" si="39"/>
        <v>355263.99999999994</v>
      </c>
      <c r="AF69" s="150">
        <v>4</v>
      </c>
      <c r="AG69" s="768">
        <v>4.41</v>
      </c>
      <c r="AH69" s="59">
        <v>1</v>
      </c>
      <c r="AI69" s="59">
        <f t="shared" si="40"/>
        <v>366912</v>
      </c>
      <c r="AJ69" s="59"/>
      <c r="AK69" s="59"/>
      <c r="AL69" s="59">
        <f t="shared" si="41"/>
        <v>366912</v>
      </c>
    </row>
    <row r="70" spans="1:38">
      <c r="A70" s="136">
        <v>49</v>
      </c>
      <c r="B70" s="59"/>
      <c r="C70" s="136"/>
      <c r="D70" s="784"/>
      <c r="E70" s="136" t="s">
        <v>1237</v>
      </c>
      <c r="F70" s="150"/>
      <c r="G70" s="150">
        <v>6</v>
      </c>
      <c r="H70" s="768">
        <v>4.55</v>
      </c>
      <c r="I70" s="59">
        <v>1</v>
      </c>
      <c r="J70" s="59">
        <f t="shared" si="33"/>
        <v>378560</v>
      </c>
      <c r="K70" s="59"/>
      <c r="L70" s="59"/>
      <c r="M70" s="59">
        <f t="shared" si="34"/>
        <v>378560</v>
      </c>
      <c r="N70" s="768">
        <v>4.55</v>
      </c>
      <c r="O70" s="59">
        <v>1</v>
      </c>
      <c r="P70" s="59">
        <f t="shared" si="35"/>
        <v>378560</v>
      </c>
      <c r="Q70" s="59"/>
      <c r="R70" s="59"/>
      <c r="S70" s="59">
        <f t="shared" si="36"/>
        <v>378560</v>
      </c>
      <c r="T70" s="59">
        <f t="shared" si="37"/>
        <v>0</v>
      </c>
      <c r="U70" s="59">
        <f t="shared" si="37"/>
        <v>0</v>
      </c>
      <c r="V70" s="59">
        <f t="shared" si="37"/>
        <v>0</v>
      </c>
      <c r="W70" s="59">
        <f t="shared" si="37"/>
        <v>0</v>
      </c>
      <c r="X70" s="59">
        <f t="shared" si="37"/>
        <v>0</v>
      </c>
      <c r="Y70" s="150">
        <v>6</v>
      </c>
      <c r="Z70" s="136">
        <v>4.55</v>
      </c>
      <c r="AA70" s="59">
        <v>1</v>
      </c>
      <c r="AB70" s="59">
        <f t="shared" si="38"/>
        <v>378560</v>
      </c>
      <c r="AC70" s="59"/>
      <c r="AD70" s="59"/>
      <c r="AE70" s="59">
        <f t="shared" si="39"/>
        <v>378560</v>
      </c>
      <c r="AF70" s="150">
        <v>6</v>
      </c>
      <c r="AG70" s="768">
        <v>4.55</v>
      </c>
      <c r="AH70" s="59">
        <v>1</v>
      </c>
      <c r="AI70" s="59">
        <f t="shared" si="40"/>
        <v>378560</v>
      </c>
      <c r="AJ70" s="59"/>
      <c r="AK70" s="59"/>
      <c r="AL70" s="59">
        <f t="shared" si="41"/>
        <v>378560</v>
      </c>
    </row>
    <row r="71" spans="1:38">
      <c r="A71" s="136">
        <v>50</v>
      </c>
      <c r="B71" s="59"/>
      <c r="C71" s="150"/>
      <c r="D71" s="780"/>
      <c r="E71" s="136" t="s">
        <v>1237</v>
      </c>
      <c r="F71" s="150"/>
      <c r="G71" s="150">
        <v>6</v>
      </c>
      <c r="H71" s="768">
        <v>4.55</v>
      </c>
      <c r="I71" s="59">
        <v>1</v>
      </c>
      <c r="J71" s="59">
        <f t="shared" si="33"/>
        <v>378560</v>
      </c>
      <c r="K71" s="59"/>
      <c r="L71" s="59"/>
      <c r="M71" s="59">
        <f t="shared" si="34"/>
        <v>378560</v>
      </c>
      <c r="N71" s="768">
        <v>4.55</v>
      </c>
      <c r="O71" s="59">
        <v>1</v>
      </c>
      <c r="P71" s="59">
        <f t="shared" si="35"/>
        <v>378560</v>
      </c>
      <c r="Q71" s="59"/>
      <c r="R71" s="59"/>
      <c r="S71" s="59">
        <f t="shared" si="36"/>
        <v>378560</v>
      </c>
      <c r="T71" s="59">
        <f t="shared" si="37"/>
        <v>0</v>
      </c>
      <c r="U71" s="59">
        <f t="shared" si="37"/>
        <v>0</v>
      </c>
      <c r="V71" s="59">
        <f t="shared" si="37"/>
        <v>0</v>
      </c>
      <c r="W71" s="59">
        <f t="shared" si="37"/>
        <v>0</v>
      </c>
      <c r="X71" s="59">
        <f t="shared" si="37"/>
        <v>0</v>
      </c>
      <c r="Y71" s="150">
        <v>6</v>
      </c>
      <c r="Z71" s="768">
        <v>4.55</v>
      </c>
      <c r="AA71" s="59">
        <v>1</v>
      </c>
      <c r="AB71" s="59">
        <f t="shared" si="38"/>
        <v>378560</v>
      </c>
      <c r="AC71" s="59"/>
      <c r="AD71" s="59"/>
      <c r="AE71" s="59">
        <f t="shared" si="39"/>
        <v>378560</v>
      </c>
      <c r="AF71" s="150">
        <v>6</v>
      </c>
      <c r="AG71" s="768">
        <v>4.55</v>
      </c>
      <c r="AH71" s="59">
        <v>1</v>
      </c>
      <c r="AI71" s="59">
        <f t="shared" si="40"/>
        <v>378560</v>
      </c>
      <c r="AJ71" s="59"/>
      <c r="AK71" s="59"/>
      <c r="AL71" s="59">
        <f t="shared" si="41"/>
        <v>378560</v>
      </c>
    </row>
    <row r="72" spans="1:38">
      <c r="A72" s="136">
        <v>51</v>
      </c>
      <c r="B72" s="59" t="s">
        <v>1244</v>
      </c>
      <c r="C72" s="150" t="s">
        <v>1194</v>
      </c>
      <c r="D72" s="780">
        <v>1997</v>
      </c>
      <c r="E72" s="778" t="s">
        <v>1232</v>
      </c>
      <c r="F72" s="150"/>
      <c r="G72" s="150">
        <v>1</v>
      </c>
      <c r="H72" s="768">
        <v>2.75</v>
      </c>
      <c r="I72" s="59">
        <v>1</v>
      </c>
      <c r="J72" s="59">
        <f t="shared" si="33"/>
        <v>228800</v>
      </c>
      <c r="K72" s="59"/>
      <c r="L72" s="59"/>
      <c r="M72" s="59">
        <f t="shared" si="34"/>
        <v>228800</v>
      </c>
      <c r="N72" s="768">
        <v>2.66</v>
      </c>
      <c r="O72" s="59">
        <v>1</v>
      </c>
      <c r="P72" s="59">
        <f t="shared" si="35"/>
        <v>221312</v>
      </c>
      <c r="Q72" s="59"/>
      <c r="R72" s="59"/>
      <c r="S72" s="59">
        <f t="shared" si="36"/>
        <v>221312</v>
      </c>
      <c r="T72" s="59">
        <f t="shared" si="37"/>
        <v>0</v>
      </c>
      <c r="U72" s="59">
        <f t="shared" si="37"/>
        <v>7488</v>
      </c>
      <c r="V72" s="59">
        <f t="shared" si="37"/>
        <v>0</v>
      </c>
      <c r="W72" s="59">
        <f t="shared" si="37"/>
        <v>0</v>
      </c>
      <c r="X72" s="59">
        <f t="shared" si="37"/>
        <v>7488</v>
      </c>
      <c r="Y72" s="150">
        <v>2</v>
      </c>
      <c r="Z72" s="768">
        <v>2.83</v>
      </c>
      <c r="AA72" s="59">
        <v>1</v>
      </c>
      <c r="AB72" s="59">
        <f t="shared" si="38"/>
        <v>235456</v>
      </c>
      <c r="AC72" s="59"/>
      <c r="AD72" s="59"/>
      <c r="AE72" s="59">
        <f t="shared" si="39"/>
        <v>235456</v>
      </c>
      <c r="AF72" s="150">
        <v>3</v>
      </c>
      <c r="AG72" s="768">
        <v>2.92</v>
      </c>
      <c r="AH72" s="59">
        <v>1</v>
      </c>
      <c r="AI72" s="59">
        <f t="shared" si="40"/>
        <v>242944</v>
      </c>
      <c r="AJ72" s="59"/>
      <c r="AK72" s="59"/>
      <c r="AL72" s="59">
        <f t="shared" si="41"/>
        <v>242944</v>
      </c>
    </row>
    <row r="73" spans="1:38">
      <c r="A73" s="136">
        <v>52</v>
      </c>
      <c r="B73" s="59" t="s">
        <v>1303</v>
      </c>
      <c r="C73" s="150" t="s">
        <v>1198</v>
      </c>
      <c r="D73" s="780">
        <v>2001</v>
      </c>
      <c r="E73" s="778" t="s">
        <v>1232</v>
      </c>
      <c r="F73" s="150"/>
      <c r="G73" s="150">
        <v>1</v>
      </c>
      <c r="H73" s="768">
        <v>2.75</v>
      </c>
      <c r="I73" s="59">
        <v>1</v>
      </c>
      <c r="J73" s="59">
        <f t="shared" si="33"/>
        <v>228800</v>
      </c>
      <c r="K73" s="59"/>
      <c r="L73" s="59"/>
      <c r="M73" s="59">
        <f t="shared" si="34"/>
        <v>228800</v>
      </c>
      <c r="N73" s="768">
        <v>2.66</v>
      </c>
      <c r="O73" s="59">
        <v>1</v>
      </c>
      <c r="P73" s="59">
        <f t="shared" si="35"/>
        <v>221312</v>
      </c>
      <c r="Q73" s="59"/>
      <c r="R73" s="59"/>
      <c r="S73" s="59">
        <f t="shared" si="36"/>
        <v>221312</v>
      </c>
      <c r="T73" s="59">
        <f t="shared" si="37"/>
        <v>0</v>
      </c>
      <c r="U73" s="59">
        <f t="shared" si="37"/>
        <v>7488</v>
      </c>
      <c r="V73" s="59">
        <f t="shared" si="37"/>
        <v>0</v>
      </c>
      <c r="W73" s="59">
        <f t="shared" si="37"/>
        <v>0</v>
      </c>
      <c r="X73" s="59">
        <f t="shared" si="37"/>
        <v>7488</v>
      </c>
      <c r="Y73" s="150">
        <v>2</v>
      </c>
      <c r="Z73" s="768">
        <v>2.83</v>
      </c>
      <c r="AA73" s="59">
        <v>1</v>
      </c>
      <c r="AB73" s="59">
        <f t="shared" si="38"/>
        <v>235456</v>
      </c>
      <c r="AC73" s="59"/>
      <c r="AD73" s="59"/>
      <c r="AE73" s="59">
        <f t="shared" si="39"/>
        <v>235456</v>
      </c>
      <c r="AF73" s="150">
        <v>3</v>
      </c>
      <c r="AG73" s="768">
        <v>2.92</v>
      </c>
      <c r="AH73" s="59">
        <v>1</v>
      </c>
      <c r="AI73" s="59">
        <f t="shared" si="40"/>
        <v>242944</v>
      </c>
      <c r="AJ73" s="59"/>
      <c r="AK73" s="59"/>
      <c r="AL73" s="59">
        <f t="shared" si="41"/>
        <v>242944</v>
      </c>
    </row>
    <row r="74" spans="1:38" ht="14.25">
      <c r="A74" s="148"/>
      <c r="B74" s="156" t="s">
        <v>190</v>
      </c>
      <c r="C74" s="764" t="s">
        <v>1</v>
      </c>
      <c r="D74" s="152" t="s">
        <v>1</v>
      </c>
      <c r="E74" s="152" t="s">
        <v>1</v>
      </c>
      <c r="F74" s="152" t="s">
        <v>1</v>
      </c>
      <c r="G74" s="152" t="s">
        <v>1</v>
      </c>
      <c r="H74" s="152" t="s">
        <v>1</v>
      </c>
      <c r="I74" s="152">
        <f>SUM(I67:I73)</f>
        <v>7</v>
      </c>
      <c r="J74" s="152">
        <f>SUM(J67:J73)</f>
        <v>2448576</v>
      </c>
      <c r="K74" s="152">
        <f>SUM(K67:K73)</f>
        <v>0</v>
      </c>
      <c r="L74" s="152">
        <f>SUM(L67:L73)</f>
        <v>0</v>
      </c>
      <c r="M74" s="152">
        <f>SUM(M67:M73)</f>
        <v>2448576</v>
      </c>
      <c r="N74" s="152" t="s">
        <v>1</v>
      </c>
      <c r="O74" s="152">
        <f t="shared" ref="O74:X74" si="42">SUM(O67:O73)</f>
        <v>7</v>
      </c>
      <c r="P74" s="152">
        <f t="shared" si="42"/>
        <v>2408640</v>
      </c>
      <c r="Q74" s="152">
        <f t="shared" si="42"/>
        <v>0</v>
      </c>
      <c r="R74" s="152">
        <f t="shared" si="42"/>
        <v>0</v>
      </c>
      <c r="S74" s="152">
        <f t="shared" si="42"/>
        <v>2408640</v>
      </c>
      <c r="T74" s="152">
        <f t="shared" si="42"/>
        <v>0</v>
      </c>
      <c r="U74" s="152">
        <f t="shared" si="42"/>
        <v>39935.999999999942</v>
      </c>
      <c r="V74" s="152">
        <f t="shared" si="42"/>
        <v>0</v>
      </c>
      <c r="W74" s="152">
        <f t="shared" si="42"/>
        <v>0</v>
      </c>
      <c r="X74" s="152">
        <f t="shared" si="42"/>
        <v>39935.999999999942</v>
      </c>
      <c r="Y74" s="152" t="s">
        <v>1</v>
      </c>
      <c r="Z74" s="152" t="s">
        <v>1</v>
      </c>
      <c r="AA74" s="152">
        <f>SUM(AA67:AA73)</f>
        <v>7</v>
      </c>
      <c r="AB74" s="152">
        <f>SUM(AB67:AB73)</f>
        <v>2472704</v>
      </c>
      <c r="AC74" s="152">
        <f>SUM(AC67:AC73)</f>
        <v>0</v>
      </c>
      <c r="AD74" s="152">
        <f>SUM(AD67:AD73)</f>
        <v>0</v>
      </c>
      <c r="AE74" s="152">
        <f>SUM(AE67:AE73)</f>
        <v>2472704</v>
      </c>
      <c r="AF74" s="152" t="s">
        <v>1</v>
      </c>
      <c r="AG74" s="152" t="s">
        <v>1</v>
      </c>
      <c r="AH74" s="152">
        <f>SUM(AH67:AH73)</f>
        <v>7</v>
      </c>
      <c r="AI74" s="152">
        <f>SUM(AI67:AI73)</f>
        <v>2513472</v>
      </c>
      <c r="AJ74" s="152">
        <f>SUM(AJ67:AJ73)</f>
        <v>0</v>
      </c>
      <c r="AK74" s="152">
        <f>SUM(AK67:AK73)</f>
        <v>0</v>
      </c>
      <c r="AL74" s="152">
        <f>SUM(AL67:AL73)</f>
        <v>2513472</v>
      </c>
    </row>
    <row r="75" spans="1:38" ht="14.25">
      <c r="A75" s="148"/>
      <c r="B75" s="60" t="s">
        <v>846</v>
      </c>
      <c r="C75" s="152"/>
      <c r="D75" s="150"/>
      <c r="E75" s="150"/>
      <c r="F75" s="150"/>
      <c r="G75" s="150"/>
      <c r="H75" s="150"/>
      <c r="I75" s="123"/>
      <c r="J75" s="123"/>
      <c r="K75" s="123"/>
      <c r="L75" s="123"/>
      <c r="M75" s="123"/>
      <c r="N75" s="150"/>
      <c r="O75" s="123"/>
      <c r="P75" s="123"/>
      <c r="Q75" s="123"/>
      <c r="R75" s="123"/>
      <c r="S75" s="123"/>
      <c r="T75" s="123"/>
      <c r="U75" s="123"/>
      <c r="V75" s="123"/>
      <c r="W75" s="64"/>
      <c r="X75" s="64"/>
      <c r="Y75" s="150"/>
      <c r="Z75" s="150"/>
      <c r="AA75" s="123"/>
      <c r="AB75" s="123"/>
      <c r="AC75" s="123"/>
      <c r="AD75" s="123"/>
      <c r="AE75" s="123"/>
      <c r="AF75" s="150"/>
      <c r="AG75" s="150"/>
      <c r="AH75" s="123"/>
      <c r="AI75" s="123"/>
      <c r="AJ75" s="123"/>
      <c r="AK75" s="123"/>
      <c r="AL75" s="123"/>
    </row>
    <row r="76" spans="1:38">
      <c r="A76" s="136">
        <v>53</v>
      </c>
      <c r="B76" s="59" t="s">
        <v>1245</v>
      </c>
      <c r="C76" s="150" t="s">
        <v>1198</v>
      </c>
      <c r="D76" s="780">
        <v>1964</v>
      </c>
      <c r="E76" s="136" t="s">
        <v>1235</v>
      </c>
      <c r="F76" s="150"/>
      <c r="G76" s="150">
        <v>8</v>
      </c>
      <c r="H76" s="768">
        <v>5.71</v>
      </c>
      <c r="I76" s="781">
        <v>1</v>
      </c>
      <c r="J76" s="59">
        <f>+H76*83200</f>
        <v>475072</v>
      </c>
      <c r="K76" s="59"/>
      <c r="L76" s="59"/>
      <c r="M76" s="59">
        <f>+J76+K76+L76</f>
        <v>475072</v>
      </c>
      <c r="N76" s="768">
        <v>5.52</v>
      </c>
      <c r="O76" s="59">
        <v>1</v>
      </c>
      <c r="P76" s="59">
        <f>+N76*83200</f>
        <v>459263.99999999994</v>
      </c>
      <c r="Q76" s="59"/>
      <c r="R76" s="59"/>
      <c r="S76" s="59">
        <f>+P76+Q76+R76</f>
        <v>459263.99999999994</v>
      </c>
      <c r="T76" s="781">
        <f>+I76-O76</f>
        <v>0</v>
      </c>
      <c r="U76" s="781">
        <f>+J76-P76</f>
        <v>15808.000000000058</v>
      </c>
      <c r="V76" s="781">
        <f>+K76-Q76</f>
        <v>0</v>
      </c>
      <c r="W76" s="781">
        <f>+L76-R76</f>
        <v>0</v>
      </c>
      <c r="X76" s="781">
        <f>+M76-S76</f>
        <v>15808.000000000058</v>
      </c>
      <c r="Y76" s="150">
        <v>9</v>
      </c>
      <c r="Z76" s="768">
        <v>5.71</v>
      </c>
      <c r="AA76" s="59">
        <v>1</v>
      </c>
      <c r="AB76" s="59">
        <f>+Z76*83200</f>
        <v>475072</v>
      </c>
      <c r="AC76" s="59"/>
      <c r="AD76" s="59"/>
      <c r="AE76" s="59">
        <f>+AB76+AC76+AD76</f>
        <v>475072</v>
      </c>
      <c r="AF76" s="150">
        <v>10</v>
      </c>
      <c r="AG76" s="768">
        <v>5.89</v>
      </c>
      <c r="AH76" s="59">
        <v>1</v>
      </c>
      <c r="AI76" s="59">
        <f>+AG76*83200</f>
        <v>490048</v>
      </c>
      <c r="AJ76" s="59"/>
      <c r="AK76" s="59"/>
      <c r="AL76" s="59">
        <f>+AI76+AJ76+AK76</f>
        <v>490048</v>
      </c>
    </row>
    <row r="77" spans="1:38">
      <c r="A77" s="136">
        <v>54</v>
      </c>
      <c r="B77" s="59" t="s">
        <v>1246</v>
      </c>
      <c r="C77" s="150" t="s">
        <v>1198</v>
      </c>
      <c r="D77" s="780">
        <v>1979</v>
      </c>
      <c r="E77" s="136" t="s">
        <v>1237</v>
      </c>
      <c r="F77" s="150"/>
      <c r="G77" s="150">
        <v>19</v>
      </c>
      <c r="H77" s="768">
        <v>5.34</v>
      </c>
      <c r="I77" s="781">
        <v>1</v>
      </c>
      <c r="J77" s="59">
        <f t="shared" ref="J77:J86" si="43">+H77*83200</f>
        <v>444288</v>
      </c>
      <c r="K77" s="59"/>
      <c r="L77" s="59"/>
      <c r="M77" s="59">
        <f t="shared" ref="M77:M86" si="44">+J77+K77+L77</f>
        <v>444288</v>
      </c>
      <c r="N77" s="768">
        <v>5.17</v>
      </c>
      <c r="O77" s="59">
        <v>1</v>
      </c>
      <c r="P77" s="59">
        <f t="shared" ref="P77:P86" si="45">+N77*83200</f>
        <v>430144</v>
      </c>
      <c r="Q77" s="59"/>
      <c r="R77" s="59"/>
      <c r="S77" s="59">
        <f t="shared" ref="S77:S86" si="46">+P77+Q77+R77</f>
        <v>430144</v>
      </c>
      <c r="T77" s="781">
        <f t="shared" ref="T77:X86" si="47">+I77-O77</f>
        <v>0</v>
      </c>
      <c r="U77" s="781">
        <f t="shared" si="47"/>
        <v>14144</v>
      </c>
      <c r="V77" s="781">
        <f t="shared" si="47"/>
        <v>0</v>
      </c>
      <c r="W77" s="781">
        <f t="shared" si="47"/>
        <v>0</v>
      </c>
      <c r="X77" s="781">
        <f t="shared" si="47"/>
        <v>14144</v>
      </c>
      <c r="Y77" s="150">
        <v>20</v>
      </c>
      <c r="Z77" s="768">
        <v>5.34</v>
      </c>
      <c r="AA77" s="59">
        <v>1</v>
      </c>
      <c r="AB77" s="59">
        <f t="shared" ref="AB77:AB86" si="48">+Z77*83200</f>
        <v>444288</v>
      </c>
      <c r="AC77" s="59"/>
      <c r="AD77" s="59"/>
      <c r="AE77" s="59">
        <f t="shared" ref="AE77:AE86" si="49">+AB77+AC77+AD77</f>
        <v>444288</v>
      </c>
      <c r="AF77" s="150">
        <v>21</v>
      </c>
      <c r="AG77" s="768">
        <v>5.34</v>
      </c>
      <c r="AH77" s="59">
        <v>1</v>
      </c>
      <c r="AI77" s="59">
        <f t="shared" ref="AI77:AI86" si="50">+AG77*83200</f>
        <v>444288</v>
      </c>
      <c r="AJ77" s="59"/>
      <c r="AK77" s="59"/>
      <c r="AL77" s="59">
        <f t="shared" ref="AL77:AL86" si="51">+AI77+AJ77+AK77</f>
        <v>444288</v>
      </c>
    </row>
    <row r="78" spans="1:38">
      <c r="A78" s="136">
        <v>55</v>
      </c>
      <c r="B78" s="59" t="s">
        <v>1247</v>
      </c>
      <c r="C78" s="150" t="s">
        <v>1198</v>
      </c>
      <c r="D78" s="780">
        <v>1983</v>
      </c>
      <c r="E78" s="136" t="s">
        <v>1237</v>
      </c>
      <c r="F78" s="150"/>
      <c r="G78" s="150">
        <v>6</v>
      </c>
      <c r="H78" s="768">
        <v>4.55</v>
      </c>
      <c r="I78" s="781">
        <v>1</v>
      </c>
      <c r="J78" s="59">
        <f t="shared" si="43"/>
        <v>378560</v>
      </c>
      <c r="K78" s="59"/>
      <c r="L78" s="59"/>
      <c r="M78" s="59">
        <f t="shared" si="44"/>
        <v>378560</v>
      </c>
      <c r="N78" s="768">
        <v>4.41</v>
      </c>
      <c r="O78" s="59">
        <v>1</v>
      </c>
      <c r="P78" s="59">
        <f t="shared" si="45"/>
        <v>366912</v>
      </c>
      <c r="Q78" s="59"/>
      <c r="R78" s="59"/>
      <c r="S78" s="59">
        <f t="shared" si="46"/>
        <v>366912</v>
      </c>
      <c r="T78" s="781">
        <f t="shared" si="47"/>
        <v>0</v>
      </c>
      <c r="U78" s="781">
        <f t="shared" si="47"/>
        <v>11648</v>
      </c>
      <c r="V78" s="781">
        <f t="shared" si="47"/>
        <v>0</v>
      </c>
      <c r="W78" s="781">
        <f t="shared" si="47"/>
        <v>0</v>
      </c>
      <c r="X78" s="781">
        <f t="shared" si="47"/>
        <v>11648</v>
      </c>
      <c r="Y78" s="150">
        <v>7</v>
      </c>
      <c r="Z78" s="768">
        <v>4.55</v>
      </c>
      <c r="AA78" s="59">
        <v>1</v>
      </c>
      <c r="AB78" s="59">
        <f t="shared" si="48"/>
        <v>378560</v>
      </c>
      <c r="AC78" s="59"/>
      <c r="AD78" s="59"/>
      <c r="AE78" s="59">
        <f t="shared" si="49"/>
        <v>378560</v>
      </c>
      <c r="AF78" s="150">
        <v>8</v>
      </c>
      <c r="AG78" s="768">
        <v>4.7</v>
      </c>
      <c r="AH78" s="59">
        <v>1</v>
      </c>
      <c r="AI78" s="59">
        <f t="shared" si="50"/>
        <v>391040</v>
      </c>
      <c r="AJ78" s="59"/>
      <c r="AK78" s="59"/>
      <c r="AL78" s="59">
        <f t="shared" si="51"/>
        <v>391040</v>
      </c>
    </row>
    <row r="79" spans="1:38">
      <c r="A79" s="136">
        <v>56</v>
      </c>
      <c r="B79" s="59" t="s">
        <v>1248</v>
      </c>
      <c r="C79" s="150" t="s">
        <v>1198</v>
      </c>
      <c r="D79" s="780">
        <v>1975</v>
      </c>
      <c r="E79" s="136" t="s">
        <v>1237</v>
      </c>
      <c r="F79" s="150"/>
      <c r="G79" s="150">
        <v>6</v>
      </c>
      <c r="H79" s="768">
        <v>4.55</v>
      </c>
      <c r="I79" s="781">
        <v>1</v>
      </c>
      <c r="J79" s="59">
        <f t="shared" si="43"/>
        <v>378560</v>
      </c>
      <c r="K79" s="59"/>
      <c r="L79" s="59"/>
      <c r="M79" s="59">
        <f t="shared" si="44"/>
        <v>378560</v>
      </c>
      <c r="N79" s="768">
        <v>4.41</v>
      </c>
      <c r="O79" s="59">
        <v>1</v>
      </c>
      <c r="P79" s="59">
        <f t="shared" si="45"/>
        <v>366912</v>
      </c>
      <c r="Q79" s="59"/>
      <c r="R79" s="59"/>
      <c r="S79" s="59">
        <f t="shared" si="46"/>
        <v>366912</v>
      </c>
      <c r="T79" s="781">
        <f t="shared" si="47"/>
        <v>0</v>
      </c>
      <c r="U79" s="781">
        <f t="shared" si="47"/>
        <v>11648</v>
      </c>
      <c r="V79" s="781">
        <f t="shared" si="47"/>
        <v>0</v>
      </c>
      <c r="W79" s="781">
        <f t="shared" si="47"/>
        <v>0</v>
      </c>
      <c r="X79" s="781">
        <f t="shared" si="47"/>
        <v>11648</v>
      </c>
      <c r="Y79" s="150">
        <v>7</v>
      </c>
      <c r="Z79" s="768">
        <v>4.55</v>
      </c>
      <c r="AA79" s="59">
        <v>1</v>
      </c>
      <c r="AB79" s="59">
        <f t="shared" si="48"/>
        <v>378560</v>
      </c>
      <c r="AC79" s="59"/>
      <c r="AD79" s="59"/>
      <c r="AE79" s="59">
        <f t="shared" si="49"/>
        <v>378560</v>
      </c>
      <c r="AF79" s="150">
        <v>8</v>
      </c>
      <c r="AG79" s="768">
        <v>4.7</v>
      </c>
      <c r="AH79" s="59">
        <v>1</v>
      </c>
      <c r="AI79" s="59">
        <f t="shared" si="50"/>
        <v>391040</v>
      </c>
      <c r="AJ79" s="59"/>
      <c r="AK79" s="59"/>
      <c r="AL79" s="59">
        <f t="shared" si="51"/>
        <v>391040</v>
      </c>
    </row>
    <row r="80" spans="1:38">
      <c r="A80" s="136">
        <v>57</v>
      </c>
      <c r="B80" s="59" t="s">
        <v>1250</v>
      </c>
      <c r="C80" s="136" t="s">
        <v>1198</v>
      </c>
      <c r="D80" s="26">
        <v>1968</v>
      </c>
      <c r="E80" s="136" t="s">
        <v>1251</v>
      </c>
      <c r="F80" s="150"/>
      <c r="G80" s="150">
        <v>14</v>
      </c>
      <c r="H80" s="768">
        <v>5.01</v>
      </c>
      <c r="I80" s="781">
        <v>1</v>
      </c>
      <c r="J80" s="59">
        <f>+H80*83200</f>
        <v>416832</v>
      </c>
      <c r="K80" s="59"/>
      <c r="L80" s="59"/>
      <c r="M80" s="59">
        <f>+J80+K80+L80</f>
        <v>416832</v>
      </c>
      <c r="N80" s="768">
        <v>5.01</v>
      </c>
      <c r="O80" s="59">
        <v>1</v>
      </c>
      <c r="P80" s="59">
        <f>+N80*83200</f>
        <v>416832</v>
      </c>
      <c r="Q80" s="59"/>
      <c r="R80" s="59"/>
      <c r="S80" s="59">
        <f>+P80+Q80+R80</f>
        <v>416832</v>
      </c>
      <c r="T80" s="781">
        <f t="shared" si="47"/>
        <v>0</v>
      </c>
      <c r="U80" s="781">
        <f t="shared" si="47"/>
        <v>0</v>
      </c>
      <c r="V80" s="781">
        <f t="shared" si="47"/>
        <v>0</v>
      </c>
      <c r="W80" s="781">
        <f t="shared" si="47"/>
        <v>0</v>
      </c>
      <c r="X80" s="781">
        <f t="shared" si="47"/>
        <v>0</v>
      </c>
      <c r="Y80" s="150">
        <v>15</v>
      </c>
      <c r="Z80" s="768">
        <v>5.01</v>
      </c>
      <c r="AA80" s="59">
        <v>1</v>
      </c>
      <c r="AB80" s="59">
        <f>+Z80*83200</f>
        <v>416832</v>
      </c>
      <c r="AC80" s="59"/>
      <c r="AD80" s="59"/>
      <c r="AE80" s="59">
        <f>+AB80+AC80+AD80</f>
        <v>416832</v>
      </c>
      <c r="AF80" s="150">
        <v>16</v>
      </c>
      <c r="AG80" s="768">
        <v>5.17</v>
      </c>
      <c r="AH80" s="59">
        <v>1</v>
      </c>
      <c r="AI80" s="59">
        <f>+AG80*83200</f>
        <v>430144</v>
      </c>
      <c r="AJ80" s="59"/>
      <c r="AK80" s="59"/>
      <c r="AL80" s="59">
        <f>+AI80+AJ80+AK80</f>
        <v>430144</v>
      </c>
    </row>
    <row r="81" spans="1:38">
      <c r="A81" s="136">
        <v>58</v>
      </c>
      <c r="B81" s="692" t="s">
        <v>1252</v>
      </c>
      <c r="C81" s="150" t="s">
        <v>1198</v>
      </c>
      <c r="D81" s="780">
        <v>1990</v>
      </c>
      <c r="E81" s="150" t="s">
        <v>1232</v>
      </c>
      <c r="F81" s="150"/>
      <c r="G81" s="150">
        <v>4</v>
      </c>
      <c r="H81" s="768">
        <v>3.02</v>
      </c>
      <c r="I81" s="781">
        <v>1</v>
      </c>
      <c r="J81" s="59">
        <f t="shared" si="43"/>
        <v>251264</v>
      </c>
      <c r="K81" s="59"/>
      <c r="L81" s="59"/>
      <c r="M81" s="59">
        <f t="shared" si="44"/>
        <v>251264</v>
      </c>
      <c r="N81" s="768">
        <v>2.92</v>
      </c>
      <c r="O81" s="59">
        <v>1</v>
      </c>
      <c r="P81" s="59">
        <f t="shared" si="45"/>
        <v>242944</v>
      </c>
      <c r="Q81" s="59"/>
      <c r="R81" s="59"/>
      <c r="S81" s="59">
        <f t="shared" si="46"/>
        <v>242944</v>
      </c>
      <c r="T81" s="781">
        <f t="shared" si="47"/>
        <v>0</v>
      </c>
      <c r="U81" s="781">
        <f t="shared" si="47"/>
        <v>8320</v>
      </c>
      <c r="V81" s="781">
        <f t="shared" si="47"/>
        <v>0</v>
      </c>
      <c r="W81" s="781">
        <f t="shared" si="47"/>
        <v>0</v>
      </c>
      <c r="X81" s="781">
        <f t="shared" si="47"/>
        <v>8320</v>
      </c>
      <c r="Y81" s="150">
        <v>5</v>
      </c>
      <c r="Z81" s="768">
        <v>3.02</v>
      </c>
      <c r="AA81" s="59">
        <v>1</v>
      </c>
      <c r="AB81" s="59">
        <f t="shared" si="48"/>
        <v>251264</v>
      </c>
      <c r="AC81" s="59"/>
      <c r="AD81" s="59"/>
      <c r="AE81" s="59">
        <f t="shared" si="49"/>
        <v>251264</v>
      </c>
      <c r="AF81" s="150">
        <v>6</v>
      </c>
      <c r="AG81" s="768">
        <v>3.11</v>
      </c>
      <c r="AH81" s="59">
        <v>1</v>
      </c>
      <c r="AI81" s="59">
        <f t="shared" si="50"/>
        <v>258752</v>
      </c>
      <c r="AJ81" s="59"/>
      <c r="AK81" s="59"/>
      <c r="AL81" s="59">
        <f t="shared" si="51"/>
        <v>258752</v>
      </c>
    </row>
    <row r="82" spans="1:38">
      <c r="A82" s="136">
        <v>59</v>
      </c>
      <c r="B82" s="59" t="s">
        <v>1253</v>
      </c>
      <c r="C82" s="150" t="s">
        <v>1198</v>
      </c>
      <c r="D82" s="780">
        <v>1959</v>
      </c>
      <c r="E82" s="150" t="s">
        <v>1232</v>
      </c>
      <c r="F82" s="150"/>
      <c r="G82" s="150">
        <v>5</v>
      </c>
      <c r="H82" s="768">
        <v>3.02</v>
      </c>
      <c r="I82" s="781">
        <v>1</v>
      </c>
      <c r="J82" s="59">
        <f t="shared" si="43"/>
        <v>251264</v>
      </c>
      <c r="K82" s="59"/>
      <c r="L82" s="59"/>
      <c r="M82" s="59">
        <f t="shared" si="44"/>
        <v>251264</v>
      </c>
      <c r="N82" s="768">
        <v>3.02</v>
      </c>
      <c r="O82" s="59">
        <v>1</v>
      </c>
      <c r="P82" s="59">
        <f t="shared" si="45"/>
        <v>251264</v>
      </c>
      <c r="Q82" s="59"/>
      <c r="R82" s="59"/>
      <c r="S82" s="59">
        <f t="shared" si="46"/>
        <v>251264</v>
      </c>
      <c r="T82" s="781">
        <f t="shared" si="47"/>
        <v>0</v>
      </c>
      <c r="U82" s="781">
        <f t="shared" si="47"/>
        <v>0</v>
      </c>
      <c r="V82" s="781">
        <f t="shared" si="47"/>
        <v>0</v>
      </c>
      <c r="W82" s="781">
        <f t="shared" si="47"/>
        <v>0</v>
      </c>
      <c r="X82" s="781">
        <f t="shared" si="47"/>
        <v>0</v>
      </c>
      <c r="Y82" s="150">
        <v>6</v>
      </c>
      <c r="Z82" s="768">
        <v>3.11</v>
      </c>
      <c r="AA82" s="59">
        <v>1</v>
      </c>
      <c r="AB82" s="59">
        <f t="shared" si="48"/>
        <v>258752</v>
      </c>
      <c r="AC82" s="59"/>
      <c r="AD82" s="59"/>
      <c r="AE82" s="59">
        <f t="shared" si="49"/>
        <v>258752</v>
      </c>
      <c r="AF82" s="150">
        <v>7</v>
      </c>
      <c r="AG82" s="768">
        <v>3.11</v>
      </c>
      <c r="AH82" s="59">
        <v>1</v>
      </c>
      <c r="AI82" s="59">
        <f t="shared" si="50"/>
        <v>258752</v>
      </c>
      <c r="AJ82" s="59"/>
      <c r="AK82" s="59"/>
      <c r="AL82" s="59">
        <f t="shared" si="51"/>
        <v>258752</v>
      </c>
    </row>
    <row r="83" spans="1:38" s="741" customFormat="1">
      <c r="A83" s="691">
        <v>60</v>
      </c>
      <c r="B83" s="692" t="s">
        <v>1254</v>
      </c>
      <c r="C83" s="766" t="s">
        <v>1198</v>
      </c>
      <c r="D83" s="785">
        <v>1982</v>
      </c>
      <c r="E83" s="150" t="s">
        <v>1232</v>
      </c>
      <c r="F83" s="766"/>
      <c r="G83" s="766">
        <v>11</v>
      </c>
      <c r="H83" s="775">
        <v>3.31</v>
      </c>
      <c r="I83" s="786">
        <v>1</v>
      </c>
      <c r="J83" s="692">
        <f t="shared" si="43"/>
        <v>275392</v>
      </c>
      <c r="K83" s="692"/>
      <c r="L83" s="692"/>
      <c r="M83" s="692">
        <f t="shared" si="44"/>
        <v>275392</v>
      </c>
      <c r="N83" s="775">
        <v>3.31</v>
      </c>
      <c r="O83" s="692">
        <v>1</v>
      </c>
      <c r="P83" s="692">
        <f t="shared" si="45"/>
        <v>275392</v>
      </c>
      <c r="Q83" s="692"/>
      <c r="R83" s="692"/>
      <c r="S83" s="692">
        <f t="shared" si="46"/>
        <v>275392</v>
      </c>
      <c r="T83" s="786">
        <f t="shared" si="47"/>
        <v>0</v>
      </c>
      <c r="U83" s="786">
        <f t="shared" si="47"/>
        <v>0</v>
      </c>
      <c r="V83" s="786">
        <f t="shared" si="47"/>
        <v>0</v>
      </c>
      <c r="W83" s="786">
        <f t="shared" si="47"/>
        <v>0</v>
      </c>
      <c r="X83" s="786">
        <f t="shared" si="47"/>
        <v>0</v>
      </c>
      <c r="Y83" s="766">
        <v>12</v>
      </c>
      <c r="Z83" s="775">
        <v>3.31</v>
      </c>
      <c r="AA83" s="692">
        <v>1</v>
      </c>
      <c r="AB83" s="692">
        <f t="shared" si="48"/>
        <v>275392</v>
      </c>
      <c r="AC83" s="692"/>
      <c r="AD83" s="692"/>
      <c r="AE83" s="692">
        <f t="shared" si="49"/>
        <v>275392</v>
      </c>
      <c r="AF83" s="766">
        <v>13</v>
      </c>
      <c r="AG83" s="775">
        <v>3.42</v>
      </c>
      <c r="AH83" s="692">
        <v>1</v>
      </c>
      <c r="AI83" s="692">
        <f t="shared" si="50"/>
        <v>284544</v>
      </c>
      <c r="AJ83" s="692"/>
      <c r="AK83" s="692"/>
      <c r="AL83" s="692">
        <f t="shared" si="51"/>
        <v>284544</v>
      </c>
    </row>
    <row r="84" spans="1:38">
      <c r="A84" s="136">
        <v>61</v>
      </c>
      <c r="B84" s="59" t="s">
        <v>1255</v>
      </c>
      <c r="C84" s="150" t="s">
        <v>1198</v>
      </c>
      <c r="D84" s="780">
        <v>1988</v>
      </c>
      <c r="E84" s="136" t="s">
        <v>1237</v>
      </c>
      <c r="F84" s="150"/>
      <c r="G84" s="150">
        <v>2</v>
      </c>
      <c r="H84" s="768">
        <v>4.1399999999999997</v>
      </c>
      <c r="I84" s="781">
        <v>1</v>
      </c>
      <c r="J84" s="59">
        <f t="shared" si="43"/>
        <v>344448</v>
      </c>
      <c r="K84" s="59"/>
      <c r="L84" s="59"/>
      <c r="M84" s="59">
        <f t="shared" si="44"/>
        <v>344448</v>
      </c>
      <c r="N84" s="768">
        <v>4.01</v>
      </c>
      <c r="O84" s="59">
        <v>1</v>
      </c>
      <c r="P84" s="59">
        <f t="shared" si="45"/>
        <v>333632</v>
      </c>
      <c r="Q84" s="59"/>
      <c r="R84" s="59"/>
      <c r="S84" s="59">
        <f t="shared" si="46"/>
        <v>333632</v>
      </c>
      <c r="T84" s="781">
        <f t="shared" si="47"/>
        <v>0</v>
      </c>
      <c r="U84" s="781">
        <f t="shared" si="47"/>
        <v>10816</v>
      </c>
      <c r="V84" s="781">
        <f t="shared" si="47"/>
        <v>0</v>
      </c>
      <c r="W84" s="781">
        <f t="shared" si="47"/>
        <v>0</v>
      </c>
      <c r="X84" s="781">
        <f t="shared" si="47"/>
        <v>10816</v>
      </c>
      <c r="Y84" s="150">
        <v>3</v>
      </c>
      <c r="Z84" s="768">
        <v>4.2699999999999996</v>
      </c>
      <c r="AA84" s="59">
        <v>1</v>
      </c>
      <c r="AB84" s="59">
        <f t="shared" si="48"/>
        <v>355263.99999999994</v>
      </c>
      <c r="AC84" s="59"/>
      <c r="AD84" s="59"/>
      <c r="AE84" s="59">
        <f t="shared" si="49"/>
        <v>355263.99999999994</v>
      </c>
      <c r="AF84" s="150">
        <v>4</v>
      </c>
      <c r="AG84" s="768">
        <v>4.41</v>
      </c>
      <c r="AH84" s="59">
        <v>1</v>
      </c>
      <c r="AI84" s="59">
        <f t="shared" si="50"/>
        <v>366912</v>
      </c>
      <c r="AJ84" s="59"/>
      <c r="AK84" s="59"/>
      <c r="AL84" s="59">
        <f t="shared" si="51"/>
        <v>366912</v>
      </c>
    </row>
    <row r="85" spans="1:38">
      <c r="A85" s="136">
        <v>62</v>
      </c>
      <c r="B85" s="770" t="s">
        <v>1256</v>
      </c>
      <c r="C85" s="150" t="s">
        <v>1198</v>
      </c>
      <c r="D85" s="780">
        <v>1976</v>
      </c>
      <c r="E85" s="150" t="s">
        <v>1232</v>
      </c>
      <c r="F85" s="150"/>
      <c r="G85" s="150">
        <v>5</v>
      </c>
      <c r="H85" s="768">
        <v>3.02</v>
      </c>
      <c r="I85" s="781">
        <v>1</v>
      </c>
      <c r="J85" s="59">
        <f t="shared" si="43"/>
        <v>251264</v>
      </c>
      <c r="K85" s="59"/>
      <c r="L85" s="59"/>
      <c r="M85" s="59">
        <f t="shared" si="44"/>
        <v>251264</v>
      </c>
      <c r="N85" s="768">
        <v>3.02</v>
      </c>
      <c r="O85" s="59">
        <v>1</v>
      </c>
      <c r="P85" s="59">
        <f t="shared" si="45"/>
        <v>251264</v>
      </c>
      <c r="Q85" s="59"/>
      <c r="R85" s="59"/>
      <c r="S85" s="59">
        <f t="shared" si="46"/>
        <v>251264</v>
      </c>
      <c r="T85" s="781">
        <f t="shared" si="47"/>
        <v>0</v>
      </c>
      <c r="U85" s="781">
        <f t="shared" si="47"/>
        <v>0</v>
      </c>
      <c r="V85" s="781">
        <f t="shared" si="47"/>
        <v>0</v>
      </c>
      <c r="W85" s="781">
        <f t="shared" si="47"/>
        <v>0</v>
      </c>
      <c r="X85" s="781">
        <f t="shared" si="47"/>
        <v>0</v>
      </c>
      <c r="Y85" s="150">
        <v>6</v>
      </c>
      <c r="Z85" s="768">
        <v>3.11</v>
      </c>
      <c r="AA85" s="59">
        <v>1</v>
      </c>
      <c r="AB85" s="59">
        <f t="shared" si="48"/>
        <v>258752</v>
      </c>
      <c r="AC85" s="59"/>
      <c r="AD85" s="59"/>
      <c r="AE85" s="59">
        <f t="shared" si="49"/>
        <v>258752</v>
      </c>
      <c r="AF85" s="150">
        <v>7</v>
      </c>
      <c r="AG85" s="768">
        <v>3.11</v>
      </c>
      <c r="AH85" s="59">
        <v>1</v>
      </c>
      <c r="AI85" s="59">
        <f t="shared" si="50"/>
        <v>258752</v>
      </c>
      <c r="AJ85" s="59"/>
      <c r="AK85" s="59"/>
      <c r="AL85" s="59">
        <f t="shared" si="51"/>
        <v>258752</v>
      </c>
    </row>
    <row r="86" spans="1:38">
      <c r="A86" s="136">
        <v>63</v>
      </c>
      <c r="B86" s="770" t="s">
        <v>1257</v>
      </c>
      <c r="C86" s="150" t="s">
        <v>1198</v>
      </c>
      <c r="D86" s="780">
        <v>1983</v>
      </c>
      <c r="E86" s="136" t="s">
        <v>1237</v>
      </c>
      <c r="F86" s="150"/>
      <c r="G86" s="150">
        <v>2</v>
      </c>
      <c r="H86" s="768">
        <v>4.1399999999999997</v>
      </c>
      <c r="I86" s="781">
        <v>1</v>
      </c>
      <c r="J86" s="59">
        <f t="shared" si="43"/>
        <v>344448</v>
      </c>
      <c r="K86" s="59"/>
      <c r="L86" s="59"/>
      <c r="M86" s="59">
        <f t="shared" si="44"/>
        <v>344448</v>
      </c>
      <c r="N86" s="768">
        <v>4.01</v>
      </c>
      <c r="O86" s="59">
        <v>1</v>
      </c>
      <c r="P86" s="59">
        <f t="shared" si="45"/>
        <v>333632</v>
      </c>
      <c r="Q86" s="59"/>
      <c r="R86" s="59"/>
      <c r="S86" s="59">
        <f t="shared" si="46"/>
        <v>333632</v>
      </c>
      <c r="T86" s="781">
        <f t="shared" si="47"/>
        <v>0</v>
      </c>
      <c r="U86" s="781">
        <f t="shared" si="47"/>
        <v>10816</v>
      </c>
      <c r="V86" s="781">
        <f t="shared" si="47"/>
        <v>0</v>
      </c>
      <c r="W86" s="781">
        <f t="shared" si="47"/>
        <v>0</v>
      </c>
      <c r="X86" s="781">
        <f t="shared" si="47"/>
        <v>10816</v>
      </c>
      <c r="Y86" s="150">
        <v>3</v>
      </c>
      <c r="Z86" s="768">
        <v>4.2699999999999996</v>
      </c>
      <c r="AA86" s="59">
        <v>1</v>
      </c>
      <c r="AB86" s="59">
        <f t="shared" si="48"/>
        <v>355263.99999999994</v>
      </c>
      <c r="AC86" s="59"/>
      <c r="AD86" s="59"/>
      <c r="AE86" s="59">
        <f t="shared" si="49"/>
        <v>355263.99999999994</v>
      </c>
      <c r="AF86" s="150">
        <v>4</v>
      </c>
      <c r="AG86" s="768">
        <v>4.41</v>
      </c>
      <c r="AH86" s="59">
        <v>1</v>
      </c>
      <c r="AI86" s="59">
        <f t="shared" si="50"/>
        <v>366912</v>
      </c>
      <c r="AJ86" s="59"/>
      <c r="AK86" s="59"/>
      <c r="AL86" s="59">
        <f t="shared" si="51"/>
        <v>366912</v>
      </c>
    </row>
    <row r="87" spans="1:38" ht="14.25">
      <c r="A87" s="148"/>
      <c r="B87" s="156" t="s">
        <v>190</v>
      </c>
      <c r="C87" s="764" t="s">
        <v>1</v>
      </c>
      <c r="D87" s="152" t="s">
        <v>1</v>
      </c>
      <c r="E87" s="152" t="s">
        <v>1</v>
      </c>
      <c r="F87" s="152" t="s">
        <v>1</v>
      </c>
      <c r="G87" s="152" t="s">
        <v>1</v>
      </c>
      <c r="H87" s="152" t="s">
        <v>1</v>
      </c>
      <c r="I87" s="152">
        <f>SUM(I76:I86)</f>
        <v>11</v>
      </c>
      <c r="J87" s="152">
        <f>SUM(J76:J86)</f>
        <v>3811392</v>
      </c>
      <c r="K87" s="152">
        <f>SUM(K76:K86)</f>
        <v>0</v>
      </c>
      <c r="L87" s="152">
        <f>SUM(L76:L86)</f>
        <v>0</v>
      </c>
      <c r="M87" s="152">
        <f>SUM(M76:M86)</f>
        <v>3811392</v>
      </c>
      <c r="N87" s="152" t="s">
        <v>1</v>
      </c>
      <c r="O87" s="152">
        <f t="shared" ref="O87:X87" si="52">SUM(O76:O86)</f>
        <v>11</v>
      </c>
      <c r="P87" s="152">
        <f t="shared" si="52"/>
        <v>3728192</v>
      </c>
      <c r="Q87" s="152">
        <f t="shared" si="52"/>
        <v>0</v>
      </c>
      <c r="R87" s="152">
        <f t="shared" si="52"/>
        <v>0</v>
      </c>
      <c r="S87" s="152">
        <f t="shared" si="52"/>
        <v>3728192</v>
      </c>
      <c r="T87" s="152">
        <f t="shared" si="52"/>
        <v>0</v>
      </c>
      <c r="U87" s="152">
        <f t="shared" si="52"/>
        <v>83200.000000000058</v>
      </c>
      <c r="V87" s="152">
        <f t="shared" si="52"/>
        <v>0</v>
      </c>
      <c r="W87" s="152">
        <f t="shared" si="52"/>
        <v>0</v>
      </c>
      <c r="X87" s="152">
        <f t="shared" si="52"/>
        <v>83200.000000000058</v>
      </c>
      <c r="Y87" s="152" t="s">
        <v>1</v>
      </c>
      <c r="Z87" s="152" t="s">
        <v>1</v>
      </c>
      <c r="AA87" s="152">
        <f>SUM(AA76:AA86)</f>
        <v>11</v>
      </c>
      <c r="AB87" s="152">
        <f>SUM(AB76:AB86)</f>
        <v>3848000</v>
      </c>
      <c r="AC87" s="152">
        <f>SUM(AC76:AC86)</f>
        <v>0</v>
      </c>
      <c r="AD87" s="152">
        <f>SUM(AD76:AD86)</f>
        <v>0</v>
      </c>
      <c r="AE87" s="152">
        <f>SUM(AE76:AE86)</f>
        <v>3848000</v>
      </c>
      <c r="AF87" s="152" t="s">
        <v>1</v>
      </c>
      <c r="AG87" s="152" t="s">
        <v>1</v>
      </c>
      <c r="AH87" s="152">
        <f>SUM(AH76:AH86)</f>
        <v>11</v>
      </c>
      <c r="AI87" s="152">
        <f>SUM(AI76:AI86)</f>
        <v>3941184</v>
      </c>
      <c r="AJ87" s="152">
        <f>SUM(AJ76:AJ86)</f>
        <v>0</v>
      </c>
      <c r="AK87" s="152">
        <f>SUM(AK76:AK86)</f>
        <v>0</v>
      </c>
      <c r="AL87" s="152">
        <f>SUM(AL76:AL86)</f>
        <v>3941184</v>
      </c>
    </row>
    <row r="88" spans="1:38" ht="14.25">
      <c r="A88" s="136"/>
      <c r="B88" s="60" t="s">
        <v>849</v>
      </c>
      <c r="C88" s="150"/>
      <c r="D88" s="150"/>
      <c r="E88" s="150"/>
      <c r="F88" s="150"/>
      <c r="G88" s="150"/>
      <c r="H88" s="150"/>
      <c r="I88" s="59"/>
      <c r="J88" s="59"/>
      <c r="K88" s="59"/>
      <c r="L88" s="59"/>
      <c r="M88" s="59"/>
      <c r="N88" s="150"/>
      <c r="O88" s="59"/>
      <c r="P88" s="59"/>
      <c r="Q88" s="59"/>
      <c r="R88" s="59"/>
      <c r="S88" s="59"/>
      <c r="T88" s="59"/>
      <c r="U88" s="59"/>
      <c r="V88" s="59"/>
      <c r="W88" s="64"/>
      <c r="X88" s="64"/>
      <c r="Y88" s="150"/>
      <c r="Z88" s="768"/>
      <c r="AA88" s="59"/>
      <c r="AB88" s="59"/>
      <c r="AC88" s="59"/>
      <c r="AD88" s="59"/>
      <c r="AE88" s="59"/>
      <c r="AF88" s="150"/>
      <c r="AG88" s="768"/>
      <c r="AH88" s="59"/>
      <c r="AI88" s="59"/>
      <c r="AJ88" s="59"/>
      <c r="AK88" s="59"/>
      <c r="AL88" s="59"/>
    </row>
    <row r="89" spans="1:38">
      <c r="A89" s="136">
        <v>64</v>
      </c>
      <c r="B89" s="59" t="s">
        <v>1258</v>
      </c>
      <c r="C89" s="150" t="s">
        <v>1198</v>
      </c>
      <c r="D89" s="780">
        <v>1971</v>
      </c>
      <c r="E89" s="150" t="s">
        <v>1259</v>
      </c>
      <c r="F89" s="150"/>
      <c r="G89" s="150">
        <v>18</v>
      </c>
      <c r="H89" s="768">
        <v>6.29</v>
      </c>
      <c r="I89" s="59">
        <v>1</v>
      </c>
      <c r="J89" s="59">
        <f>+H89*83200</f>
        <v>523328</v>
      </c>
      <c r="K89" s="59"/>
      <c r="L89" s="59"/>
      <c r="M89" s="59">
        <f>+J89+K89+L89</f>
        <v>523328</v>
      </c>
      <c r="N89" s="768">
        <v>6.29</v>
      </c>
      <c r="O89" s="59">
        <v>1</v>
      </c>
      <c r="P89" s="59">
        <f>+N89*83200</f>
        <v>523328</v>
      </c>
      <c r="Q89" s="59"/>
      <c r="R89" s="59"/>
      <c r="S89" s="59">
        <f>+P89+Q89+R89</f>
        <v>523328</v>
      </c>
      <c r="T89" s="59">
        <f t="shared" ref="T89:X91" si="53">+I89-O89</f>
        <v>0</v>
      </c>
      <c r="U89" s="59">
        <f t="shared" si="53"/>
        <v>0</v>
      </c>
      <c r="V89" s="59">
        <f t="shared" si="53"/>
        <v>0</v>
      </c>
      <c r="W89" s="59">
        <f t="shared" si="53"/>
        <v>0</v>
      </c>
      <c r="X89" s="59">
        <f t="shared" si="53"/>
        <v>0</v>
      </c>
      <c r="Y89" s="150">
        <v>19</v>
      </c>
      <c r="Z89" s="768">
        <v>6.49</v>
      </c>
      <c r="AA89" s="59">
        <v>1</v>
      </c>
      <c r="AB89" s="59">
        <f>+Z89*83200</f>
        <v>539968</v>
      </c>
      <c r="AC89" s="59"/>
      <c r="AD89" s="59"/>
      <c r="AE89" s="59">
        <f>+AB89+AC89+AD89</f>
        <v>539968</v>
      </c>
      <c r="AF89" s="150">
        <v>20</v>
      </c>
      <c r="AG89" s="768">
        <v>6.49</v>
      </c>
      <c r="AH89" s="59">
        <v>1</v>
      </c>
      <c r="AI89" s="59">
        <f>+AG89*83200</f>
        <v>539968</v>
      </c>
      <c r="AJ89" s="59"/>
      <c r="AK89" s="59"/>
      <c r="AL89" s="59">
        <f>+AI89+AJ89+AK89</f>
        <v>539968</v>
      </c>
    </row>
    <row r="90" spans="1:38">
      <c r="A90" s="136">
        <v>65</v>
      </c>
      <c r="B90" s="59" t="s">
        <v>1260</v>
      </c>
      <c r="C90" s="150" t="s">
        <v>1194</v>
      </c>
      <c r="D90" s="780">
        <v>1980</v>
      </c>
      <c r="E90" s="136" t="s">
        <v>1237</v>
      </c>
      <c r="F90" s="150"/>
      <c r="G90" s="150">
        <v>15</v>
      </c>
      <c r="H90" s="768">
        <v>5.01</v>
      </c>
      <c r="I90" s="59">
        <v>1</v>
      </c>
      <c r="J90" s="59">
        <f>+H90*83200</f>
        <v>416832</v>
      </c>
      <c r="K90" s="59"/>
      <c r="L90" s="59"/>
      <c r="M90" s="59">
        <f>+J90+K90+L90</f>
        <v>416832</v>
      </c>
      <c r="N90" s="768">
        <v>5.01</v>
      </c>
      <c r="O90" s="59">
        <v>1</v>
      </c>
      <c r="P90" s="59">
        <f>+N90*83200</f>
        <v>416832</v>
      </c>
      <c r="Q90" s="59"/>
      <c r="R90" s="59"/>
      <c r="S90" s="59">
        <f>+P90+Q90+R90</f>
        <v>416832</v>
      </c>
      <c r="T90" s="59">
        <f t="shared" si="53"/>
        <v>0</v>
      </c>
      <c r="U90" s="59">
        <f t="shared" si="53"/>
        <v>0</v>
      </c>
      <c r="V90" s="59">
        <f t="shared" si="53"/>
        <v>0</v>
      </c>
      <c r="W90" s="59">
        <f t="shared" si="53"/>
        <v>0</v>
      </c>
      <c r="X90" s="59">
        <f t="shared" si="53"/>
        <v>0</v>
      </c>
      <c r="Y90" s="150">
        <v>16</v>
      </c>
      <c r="Z90" s="768">
        <v>5.17</v>
      </c>
      <c r="AA90" s="59">
        <v>1</v>
      </c>
      <c r="AB90" s="59">
        <f>+Z90*83200</f>
        <v>430144</v>
      </c>
      <c r="AC90" s="59"/>
      <c r="AD90" s="59"/>
      <c r="AE90" s="59">
        <f>+AB90+AC90+AD90</f>
        <v>430144</v>
      </c>
      <c r="AF90" s="150">
        <v>17</v>
      </c>
      <c r="AG90" s="768">
        <v>5.17</v>
      </c>
      <c r="AH90" s="59">
        <v>1</v>
      </c>
      <c r="AI90" s="59">
        <f>+AG90*83200</f>
        <v>430144</v>
      </c>
      <c r="AJ90" s="59"/>
      <c r="AK90" s="59"/>
      <c r="AL90" s="59">
        <f>+AI90+AJ90+AK90</f>
        <v>430144</v>
      </c>
    </row>
    <row r="91" spans="1:38">
      <c r="A91" s="136">
        <v>66</v>
      </c>
      <c r="B91" s="59" t="s">
        <v>1261</v>
      </c>
      <c r="C91" s="150" t="s">
        <v>1198</v>
      </c>
      <c r="D91" s="780">
        <v>1987</v>
      </c>
      <c r="E91" s="136" t="s">
        <v>1237</v>
      </c>
      <c r="F91" s="150"/>
      <c r="G91" s="150">
        <v>5</v>
      </c>
      <c r="H91" s="768">
        <v>4.41</v>
      </c>
      <c r="I91" s="59">
        <v>1</v>
      </c>
      <c r="J91" s="59">
        <f>+H91*83200</f>
        <v>366912</v>
      </c>
      <c r="K91" s="59"/>
      <c r="L91" s="59"/>
      <c r="M91" s="59">
        <f>+J91+K91+L91</f>
        <v>366912</v>
      </c>
      <c r="N91" s="768">
        <v>4.2699999999999996</v>
      </c>
      <c r="O91" s="59">
        <v>1</v>
      </c>
      <c r="P91" s="59">
        <f>+N91*83200</f>
        <v>355263.99999999994</v>
      </c>
      <c r="Q91" s="59"/>
      <c r="R91" s="59"/>
      <c r="S91" s="59">
        <f>+P91+Q91+R91</f>
        <v>355263.99999999994</v>
      </c>
      <c r="T91" s="59">
        <f t="shared" si="53"/>
        <v>0</v>
      </c>
      <c r="U91" s="59">
        <f t="shared" si="53"/>
        <v>11648.000000000058</v>
      </c>
      <c r="V91" s="59">
        <f t="shared" si="53"/>
        <v>0</v>
      </c>
      <c r="W91" s="59">
        <f t="shared" si="53"/>
        <v>0</v>
      </c>
      <c r="X91" s="59">
        <f t="shared" si="53"/>
        <v>11648.000000000058</v>
      </c>
      <c r="Y91" s="150">
        <v>6</v>
      </c>
      <c r="Z91" s="768">
        <v>4.55</v>
      </c>
      <c r="AA91" s="59">
        <v>1</v>
      </c>
      <c r="AB91" s="59">
        <f>+Z91*83200</f>
        <v>378560</v>
      </c>
      <c r="AC91" s="59"/>
      <c r="AD91" s="59"/>
      <c r="AE91" s="59">
        <f>+AB91+AC91+AD91</f>
        <v>378560</v>
      </c>
      <c r="AF91" s="150">
        <v>7</v>
      </c>
      <c r="AG91" s="768">
        <v>4.55</v>
      </c>
      <c r="AH91" s="59">
        <v>1</v>
      </c>
      <c r="AI91" s="59">
        <f>+AG91*83200</f>
        <v>378560</v>
      </c>
      <c r="AJ91" s="59"/>
      <c r="AK91" s="59"/>
      <c r="AL91" s="59">
        <f>+AI91+AJ91+AK91</f>
        <v>378560</v>
      </c>
    </row>
    <row r="92" spans="1:38">
      <c r="A92" s="136">
        <v>67</v>
      </c>
      <c r="B92" s="59" t="s">
        <v>1262</v>
      </c>
      <c r="C92" s="136" t="s">
        <v>1194</v>
      </c>
      <c r="D92" s="26">
        <v>1961</v>
      </c>
      <c r="E92" s="136" t="s">
        <v>1263</v>
      </c>
      <c r="F92" s="150"/>
      <c r="G92" s="150">
        <v>11</v>
      </c>
      <c r="H92" s="768">
        <v>4.8499999999999996</v>
      </c>
      <c r="I92" s="59">
        <v>1</v>
      </c>
      <c r="J92" s="59">
        <f>+H92*83200</f>
        <v>403519.99999999994</v>
      </c>
      <c r="K92" s="59"/>
      <c r="L92" s="59"/>
      <c r="M92" s="59">
        <f>+J92+K92+L92</f>
        <v>403519.99999999994</v>
      </c>
      <c r="N92" s="768">
        <v>4.8499999999999996</v>
      </c>
      <c r="O92" s="59">
        <v>1</v>
      </c>
      <c r="P92" s="59">
        <f>+N92*83200</f>
        <v>403519.99999999994</v>
      </c>
      <c r="Q92" s="59"/>
      <c r="R92" s="59"/>
      <c r="S92" s="59">
        <f>+P92+Q92+R92</f>
        <v>403519.99999999994</v>
      </c>
      <c r="T92" s="59">
        <f>+I92-O92</f>
        <v>0</v>
      </c>
      <c r="U92" s="59">
        <f>+J92-P92</f>
        <v>0</v>
      </c>
      <c r="V92" s="59">
        <f>+K92-Q92</f>
        <v>0</v>
      </c>
      <c r="W92" s="59">
        <f>+L92-R92</f>
        <v>0</v>
      </c>
      <c r="X92" s="59">
        <f>+M92-S92</f>
        <v>0</v>
      </c>
      <c r="Y92" s="150">
        <v>12</v>
      </c>
      <c r="Z92" s="768">
        <v>4.8499999999999996</v>
      </c>
      <c r="AA92" s="59">
        <v>1</v>
      </c>
      <c r="AB92" s="59">
        <f>+Z92*83200</f>
        <v>403519.99999999994</v>
      </c>
      <c r="AC92" s="59"/>
      <c r="AD92" s="59"/>
      <c r="AE92" s="59">
        <f>+AB92+AC92+AD92</f>
        <v>403519.99999999994</v>
      </c>
      <c r="AF92" s="150">
        <v>13</v>
      </c>
      <c r="AG92" s="768">
        <v>5.01</v>
      </c>
      <c r="AH92" s="59">
        <v>1</v>
      </c>
      <c r="AI92" s="59">
        <f>+AG92*83200</f>
        <v>416832</v>
      </c>
      <c r="AJ92" s="59"/>
      <c r="AK92" s="59"/>
      <c r="AL92" s="59">
        <f>+AI92+AJ92+AK92</f>
        <v>416832</v>
      </c>
    </row>
    <row r="93" spans="1:38" ht="14.25">
      <c r="A93" s="148"/>
      <c r="B93" s="156" t="s">
        <v>190</v>
      </c>
      <c r="C93" s="764" t="s">
        <v>1</v>
      </c>
      <c r="D93" s="152" t="s">
        <v>1</v>
      </c>
      <c r="E93" s="152" t="s">
        <v>1</v>
      </c>
      <c r="F93" s="152" t="s">
        <v>1</v>
      </c>
      <c r="G93" s="152" t="s">
        <v>1</v>
      </c>
      <c r="H93" s="152" t="s">
        <v>1</v>
      </c>
      <c r="I93" s="152">
        <f>SUM(I89:I92)</f>
        <v>4</v>
      </c>
      <c r="J93" s="152">
        <f>SUM(J89:J92)</f>
        <v>1710592</v>
      </c>
      <c r="K93" s="152">
        <f>SUM(K89:K92)</f>
        <v>0</v>
      </c>
      <c r="L93" s="152">
        <f>SUM(L89:L92)</f>
        <v>0</v>
      </c>
      <c r="M93" s="152">
        <f>SUM(M89:M92)</f>
        <v>1710592</v>
      </c>
      <c r="N93" s="152" t="s">
        <v>1</v>
      </c>
      <c r="O93" s="152">
        <f>SUM(O89:O92)</f>
        <v>4</v>
      </c>
      <c r="P93" s="152">
        <f t="shared" ref="P93:V93" si="54">SUM(P89:P92)</f>
        <v>1698944</v>
      </c>
      <c r="Q93" s="152">
        <f t="shared" si="54"/>
        <v>0</v>
      </c>
      <c r="R93" s="152">
        <f t="shared" si="54"/>
        <v>0</v>
      </c>
      <c r="S93" s="152">
        <f t="shared" si="54"/>
        <v>1698944</v>
      </c>
      <c r="T93" s="152">
        <f t="shared" si="54"/>
        <v>0</v>
      </c>
      <c r="U93" s="152">
        <f t="shared" si="54"/>
        <v>11648.000000000058</v>
      </c>
      <c r="V93" s="152">
        <f t="shared" si="54"/>
        <v>0</v>
      </c>
      <c r="W93" s="152">
        <f>SUM(W89:W92)</f>
        <v>0</v>
      </c>
      <c r="X93" s="152">
        <f>SUM(X89:X92)</f>
        <v>11648.000000000058</v>
      </c>
      <c r="Y93" s="152" t="s">
        <v>1</v>
      </c>
      <c r="Z93" s="152" t="s">
        <v>1</v>
      </c>
      <c r="AA93" s="152">
        <f>SUM(AA89:AA92)</f>
        <v>4</v>
      </c>
      <c r="AB93" s="152">
        <f>SUM(AB89:AB92)</f>
        <v>1752192</v>
      </c>
      <c r="AC93" s="152">
        <f>SUM(AC89:AC92)</f>
        <v>0</v>
      </c>
      <c r="AD93" s="152">
        <f>SUM(AD89:AD92)</f>
        <v>0</v>
      </c>
      <c r="AE93" s="152">
        <f>SUM(AE89:AE92)</f>
        <v>1752192</v>
      </c>
      <c r="AF93" s="152" t="s">
        <v>1</v>
      </c>
      <c r="AG93" s="152" t="s">
        <v>1</v>
      </c>
      <c r="AH93" s="152">
        <f>SUM(AH89:AH92)</f>
        <v>4</v>
      </c>
      <c r="AI93" s="152">
        <f>SUM(AI89:AI92)</f>
        <v>1765504</v>
      </c>
      <c r="AJ93" s="152">
        <f>SUM(AJ89:AJ92)</f>
        <v>0</v>
      </c>
      <c r="AK93" s="152">
        <f>SUM(AK89:AK92)</f>
        <v>0</v>
      </c>
      <c r="AL93" s="152">
        <f>SUM(AL89:AL92)</f>
        <v>1765504</v>
      </c>
    </row>
    <row r="94" spans="1:38" ht="14.25">
      <c r="A94" s="136"/>
      <c r="B94" s="60" t="s">
        <v>847</v>
      </c>
      <c r="C94" s="150"/>
      <c r="D94" s="150"/>
      <c r="E94" s="150"/>
      <c r="F94" s="150"/>
      <c r="G94" s="150"/>
      <c r="H94" s="150"/>
      <c r="I94" s="59"/>
      <c r="J94" s="59"/>
      <c r="K94" s="59"/>
      <c r="L94" s="59"/>
      <c r="M94" s="59"/>
      <c r="N94" s="150"/>
      <c r="O94" s="59"/>
      <c r="P94" s="59"/>
      <c r="Q94" s="59"/>
      <c r="R94" s="59"/>
      <c r="S94" s="59"/>
      <c r="T94" s="59"/>
      <c r="U94" s="59"/>
      <c r="V94" s="59"/>
      <c r="W94" s="64"/>
      <c r="X94" s="64"/>
      <c r="Y94" s="150"/>
      <c r="Z94" s="768"/>
      <c r="AA94" s="59"/>
      <c r="AB94" s="59"/>
      <c r="AC94" s="59"/>
      <c r="AD94" s="59"/>
      <c r="AE94" s="59"/>
      <c r="AF94" s="150"/>
      <c r="AG94" s="150"/>
      <c r="AH94" s="59"/>
      <c r="AI94" s="59"/>
      <c r="AJ94" s="59"/>
      <c r="AK94" s="59"/>
      <c r="AL94" s="59"/>
    </row>
    <row r="95" spans="1:38">
      <c r="A95" s="136">
        <v>68</v>
      </c>
      <c r="B95" s="59" t="s">
        <v>1264</v>
      </c>
      <c r="C95" s="150" t="s">
        <v>1198</v>
      </c>
      <c r="D95" s="780">
        <v>1969</v>
      </c>
      <c r="E95" s="150" t="s">
        <v>1259</v>
      </c>
      <c r="F95" s="150"/>
      <c r="G95" s="150">
        <v>17</v>
      </c>
      <c r="H95" s="768">
        <v>6.29</v>
      </c>
      <c r="I95" s="59">
        <v>1</v>
      </c>
      <c r="J95" s="59">
        <f>+H95*83200</f>
        <v>523328</v>
      </c>
      <c r="K95" s="59"/>
      <c r="L95" s="59"/>
      <c r="M95" s="59">
        <f>+J95+K95+L95</f>
        <v>523328</v>
      </c>
      <c r="N95" s="768">
        <v>6.29</v>
      </c>
      <c r="O95" s="59">
        <v>1</v>
      </c>
      <c r="P95" s="59">
        <f>+N95*83200</f>
        <v>523328</v>
      </c>
      <c r="Q95" s="59"/>
      <c r="R95" s="59"/>
      <c r="S95" s="59">
        <f>+P95+Q95+R95</f>
        <v>523328</v>
      </c>
      <c r="T95" s="59">
        <f t="shared" ref="T95:X98" si="55">+I95-O95</f>
        <v>0</v>
      </c>
      <c r="U95" s="59">
        <f t="shared" si="55"/>
        <v>0</v>
      </c>
      <c r="V95" s="59">
        <f t="shared" si="55"/>
        <v>0</v>
      </c>
      <c r="W95" s="59">
        <f t="shared" si="55"/>
        <v>0</v>
      </c>
      <c r="X95" s="59">
        <f t="shared" si="55"/>
        <v>0</v>
      </c>
      <c r="Y95" s="150">
        <v>18</v>
      </c>
      <c r="Z95" s="768">
        <v>6.29</v>
      </c>
      <c r="AA95" s="59">
        <v>1</v>
      </c>
      <c r="AB95" s="59">
        <f>+Z95*83200</f>
        <v>523328</v>
      </c>
      <c r="AC95" s="59"/>
      <c r="AD95" s="59"/>
      <c r="AE95" s="59">
        <f>+AB95+AC95+AD95</f>
        <v>523328</v>
      </c>
      <c r="AF95" s="150">
        <v>19</v>
      </c>
      <c r="AG95" s="768">
        <v>6.49</v>
      </c>
      <c r="AH95" s="59">
        <v>1</v>
      </c>
      <c r="AI95" s="59">
        <f>+AG95*83200</f>
        <v>539968</v>
      </c>
      <c r="AJ95" s="59"/>
      <c r="AK95" s="59"/>
      <c r="AL95" s="59">
        <f>+AI95+AJ95+AK95</f>
        <v>539968</v>
      </c>
    </row>
    <row r="96" spans="1:38">
      <c r="A96" s="136">
        <v>69</v>
      </c>
      <c r="B96" s="59" t="s">
        <v>1265</v>
      </c>
      <c r="C96" s="150" t="s">
        <v>1198</v>
      </c>
      <c r="D96" s="780">
        <v>1973</v>
      </c>
      <c r="E96" s="136" t="s">
        <v>1237</v>
      </c>
      <c r="F96" s="150"/>
      <c r="G96" s="150">
        <v>17</v>
      </c>
      <c r="H96" s="768">
        <v>5.17</v>
      </c>
      <c r="I96" s="59">
        <v>1</v>
      </c>
      <c r="J96" s="59">
        <f>+H96*83200</f>
        <v>430144</v>
      </c>
      <c r="K96" s="59"/>
      <c r="L96" s="59"/>
      <c r="M96" s="59">
        <f>+J96+K96+L96</f>
        <v>430144</v>
      </c>
      <c r="N96" s="768">
        <v>5.17</v>
      </c>
      <c r="O96" s="59">
        <v>1</v>
      </c>
      <c r="P96" s="59">
        <f>+N96*83200</f>
        <v>430144</v>
      </c>
      <c r="Q96" s="59"/>
      <c r="R96" s="59"/>
      <c r="S96" s="59">
        <f>+P96+Q96+R96</f>
        <v>430144</v>
      </c>
      <c r="T96" s="59">
        <f t="shared" si="55"/>
        <v>0</v>
      </c>
      <c r="U96" s="59">
        <f t="shared" si="55"/>
        <v>0</v>
      </c>
      <c r="V96" s="59">
        <f t="shared" si="55"/>
        <v>0</v>
      </c>
      <c r="W96" s="59">
        <f t="shared" si="55"/>
        <v>0</v>
      </c>
      <c r="X96" s="59">
        <f t="shared" si="55"/>
        <v>0</v>
      </c>
      <c r="Y96" s="150">
        <v>18</v>
      </c>
      <c r="Z96" s="768">
        <v>5.17</v>
      </c>
      <c r="AA96" s="59">
        <v>1</v>
      </c>
      <c r="AB96" s="59">
        <f>+Z96*83200</f>
        <v>430144</v>
      </c>
      <c r="AC96" s="59"/>
      <c r="AD96" s="59"/>
      <c r="AE96" s="59">
        <f>+AB96+AC96+AD96</f>
        <v>430144</v>
      </c>
      <c r="AF96" s="150">
        <v>19</v>
      </c>
      <c r="AG96" s="768">
        <v>5.34</v>
      </c>
      <c r="AH96" s="59">
        <v>1</v>
      </c>
      <c r="AI96" s="59">
        <f>+AG96*83200</f>
        <v>444288</v>
      </c>
      <c r="AJ96" s="59"/>
      <c r="AK96" s="59"/>
      <c r="AL96" s="59">
        <f>+AI96+AJ96+AK96</f>
        <v>444288</v>
      </c>
    </row>
    <row r="97" spans="1:38">
      <c r="A97" s="136">
        <v>70</v>
      </c>
      <c r="B97" s="59" t="s">
        <v>1266</v>
      </c>
      <c r="C97" s="150" t="s">
        <v>1198</v>
      </c>
      <c r="D97" s="780">
        <v>1986</v>
      </c>
      <c r="E97" s="136" t="s">
        <v>1237</v>
      </c>
      <c r="F97" s="150"/>
      <c r="G97" s="150">
        <v>5</v>
      </c>
      <c r="H97" s="768">
        <v>4.41</v>
      </c>
      <c r="I97" s="59">
        <v>1</v>
      </c>
      <c r="J97" s="59">
        <f>+H97*83200</f>
        <v>366912</v>
      </c>
      <c r="K97" s="123"/>
      <c r="L97" s="123"/>
      <c r="M97" s="59">
        <f>+J97+K97+L97</f>
        <v>366912</v>
      </c>
      <c r="N97" s="768">
        <v>4.41</v>
      </c>
      <c r="O97" s="59">
        <v>1</v>
      </c>
      <c r="P97" s="59">
        <f>+N97*83200</f>
        <v>366912</v>
      </c>
      <c r="Q97" s="123"/>
      <c r="R97" s="123"/>
      <c r="S97" s="59">
        <f>+P97+Q97+R97</f>
        <v>366912</v>
      </c>
      <c r="T97" s="59">
        <f t="shared" si="55"/>
        <v>0</v>
      </c>
      <c r="U97" s="59">
        <f t="shared" si="55"/>
        <v>0</v>
      </c>
      <c r="V97" s="59">
        <f t="shared" si="55"/>
        <v>0</v>
      </c>
      <c r="W97" s="59">
        <f t="shared" si="55"/>
        <v>0</v>
      </c>
      <c r="X97" s="59">
        <f t="shared" si="55"/>
        <v>0</v>
      </c>
      <c r="Y97" s="150">
        <v>6</v>
      </c>
      <c r="Z97" s="768">
        <v>4.55</v>
      </c>
      <c r="AA97" s="59">
        <v>1</v>
      </c>
      <c r="AB97" s="59">
        <f>+Z97*83200</f>
        <v>378560</v>
      </c>
      <c r="AC97" s="59"/>
      <c r="AD97" s="59"/>
      <c r="AE97" s="59">
        <f>+AB97+AC97+AD97</f>
        <v>378560</v>
      </c>
      <c r="AF97" s="150">
        <v>7</v>
      </c>
      <c r="AG97" s="768">
        <v>4.55</v>
      </c>
      <c r="AH97" s="59">
        <v>1</v>
      </c>
      <c r="AI97" s="59">
        <f>+AG97*83200</f>
        <v>378560</v>
      </c>
      <c r="AJ97" s="123"/>
      <c r="AK97" s="123"/>
      <c r="AL97" s="59">
        <f>+AI97+AJ97+AK97</f>
        <v>378560</v>
      </c>
    </row>
    <row r="98" spans="1:38">
      <c r="A98" s="136">
        <v>71</v>
      </c>
      <c r="B98" s="59" t="s">
        <v>1267</v>
      </c>
      <c r="C98" s="150" t="s">
        <v>1194</v>
      </c>
      <c r="D98" s="780">
        <v>1985</v>
      </c>
      <c r="E98" s="136" t="s">
        <v>1237</v>
      </c>
      <c r="F98" s="150"/>
      <c r="G98" s="150">
        <v>5</v>
      </c>
      <c r="H98" s="768">
        <v>4.41</v>
      </c>
      <c r="I98" s="59">
        <v>1</v>
      </c>
      <c r="J98" s="59">
        <f>+H98*83200</f>
        <v>366912</v>
      </c>
      <c r="K98" s="123"/>
      <c r="L98" s="123"/>
      <c r="M98" s="59">
        <f>+J98+K98+L98</f>
        <v>366912</v>
      </c>
      <c r="N98" s="768">
        <v>4.41</v>
      </c>
      <c r="O98" s="59">
        <v>1</v>
      </c>
      <c r="P98" s="59">
        <f>+N98*83200</f>
        <v>366912</v>
      </c>
      <c r="Q98" s="123"/>
      <c r="R98" s="123"/>
      <c r="S98" s="59">
        <f>+P98+Q98+R98</f>
        <v>366912</v>
      </c>
      <c r="T98" s="59">
        <f t="shared" si="55"/>
        <v>0</v>
      </c>
      <c r="U98" s="59">
        <f t="shared" si="55"/>
        <v>0</v>
      </c>
      <c r="V98" s="59">
        <f t="shared" si="55"/>
        <v>0</v>
      </c>
      <c r="W98" s="59">
        <f t="shared" si="55"/>
        <v>0</v>
      </c>
      <c r="X98" s="59">
        <f t="shared" si="55"/>
        <v>0</v>
      </c>
      <c r="Y98" s="150">
        <v>6</v>
      </c>
      <c r="Z98" s="768">
        <v>4.55</v>
      </c>
      <c r="AA98" s="59">
        <v>1</v>
      </c>
      <c r="AB98" s="59">
        <f>+Z98*83200</f>
        <v>378560</v>
      </c>
      <c r="AC98" s="59"/>
      <c r="AD98" s="59"/>
      <c r="AE98" s="59">
        <f>+AB98+AC98+AD98</f>
        <v>378560</v>
      </c>
      <c r="AF98" s="150">
        <v>7</v>
      </c>
      <c r="AG98" s="768">
        <v>4.55</v>
      </c>
      <c r="AH98" s="59">
        <v>1</v>
      </c>
      <c r="AI98" s="59">
        <f>+AG98*83200</f>
        <v>378560</v>
      </c>
      <c r="AJ98" s="123"/>
      <c r="AK98" s="123"/>
      <c r="AL98" s="59">
        <f>+AI98+AJ98+AK98</f>
        <v>378560</v>
      </c>
    </row>
    <row r="99" spans="1:38" ht="14.25">
      <c r="A99" s="136">
        <v>72</v>
      </c>
      <c r="B99" s="156" t="s">
        <v>190</v>
      </c>
      <c r="C99" s="764" t="s">
        <v>1</v>
      </c>
      <c r="D99" s="152" t="s">
        <v>1</v>
      </c>
      <c r="E99" s="152" t="s">
        <v>1</v>
      </c>
      <c r="F99" s="152" t="s">
        <v>1</v>
      </c>
      <c r="G99" s="152" t="s">
        <v>1</v>
      </c>
      <c r="H99" s="152" t="s">
        <v>1</v>
      </c>
      <c r="I99" s="152">
        <f>SUM(I95:I98)</f>
        <v>4</v>
      </c>
      <c r="J99" s="152">
        <f>SUM(J95:J98)</f>
        <v>1687296</v>
      </c>
      <c r="K99" s="152">
        <f>SUM(K95:K98)</f>
        <v>0</v>
      </c>
      <c r="L99" s="152">
        <f>SUM(L95:L98)</f>
        <v>0</v>
      </c>
      <c r="M99" s="152">
        <f>SUM(M95:M98)</f>
        <v>1687296</v>
      </c>
      <c r="N99" s="152" t="s">
        <v>1</v>
      </c>
      <c r="O99" s="152">
        <f>SUM(O95:O98)</f>
        <v>4</v>
      </c>
      <c r="P99" s="152">
        <f t="shared" ref="P99:X99" si="56">SUM(P95:P98)</f>
        <v>1687296</v>
      </c>
      <c r="Q99" s="152">
        <f t="shared" si="56"/>
        <v>0</v>
      </c>
      <c r="R99" s="152">
        <f t="shared" si="56"/>
        <v>0</v>
      </c>
      <c r="S99" s="152">
        <f t="shared" si="56"/>
        <v>1687296</v>
      </c>
      <c r="T99" s="152">
        <f t="shared" si="56"/>
        <v>0</v>
      </c>
      <c r="U99" s="152">
        <f t="shared" si="56"/>
        <v>0</v>
      </c>
      <c r="V99" s="152">
        <f t="shared" si="56"/>
        <v>0</v>
      </c>
      <c r="W99" s="152">
        <f t="shared" si="56"/>
        <v>0</v>
      </c>
      <c r="X99" s="152">
        <f t="shared" si="56"/>
        <v>0</v>
      </c>
      <c r="Y99" s="152" t="s">
        <v>1</v>
      </c>
      <c r="Z99" s="152" t="s">
        <v>1</v>
      </c>
      <c r="AA99" s="152">
        <f>SUM(AA95:AA98)</f>
        <v>4</v>
      </c>
      <c r="AB99" s="152">
        <f>SUM(AB95:AB98)</f>
        <v>1710592</v>
      </c>
      <c r="AC99" s="152">
        <f>SUM(AC95:AC98)</f>
        <v>0</v>
      </c>
      <c r="AD99" s="152">
        <f>SUM(AD95:AD98)</f>
        <v>0</v>
      </c>
      <c r="AE99" s="152">
        <f>SUM(AE95:AE98)</f>
        <v>1710592</v>
      </c>
      <c r="AF99" s="152" t="s">
        <v>1</v>
      </c>
      <c r="AG99" s="152" t="s">
        <v>1</v>
      </c>
      <c r="AH99" s="152">
        <f>SUM(AH95:AH98)</f>
        <v>4</v>
      </c>
      <c r="AI99" s="152">
        <f>SUM(AI95:AI98)</f>
        <v>1741376</v>
      </c>
      <c r="AJ99" s="152">
        <f>SUM(AJ95:AJ98)</f>
        <v>0</v>
      </c>
      <c r="AK99" s="152">
        <f>SUM(AK95:AK98)</f>
        <v>0</v>
      </c>
      <c r="AL99" s="152">
        <f>SUM(AL95:AL98)</f>
        <v>1741376</v>
      </c>
    </row>
    <row r="100" spans="1:38" ht="14.25">
      <c r="A100" s="136"/>
      <c r="B100" s="60" t="s">
        <v>848</v>
      </c>
      <c r="C100" s="150"/>
      <c r="D100" s="150"/>
      <c r="E100" s="150"/>
      <c r="F100" s="150"/>
      <c r="G100" s="150"/>
      <c r="H100" s="150"/>
      <c r="I100" s="59"/>
      <c r="J100" s="59"/>
      <c r="K100" s="59"/>
      <c r="L100" s="59"/>
      <c r="M100" s="59"/>
      <c r="N100" s="150"/>
      <c r="O100" s="59"/>
      <c r="P100" s="59"/>
      <c r="Q100" s="59"/>
      <c r="R100" s="59"/>
      <c r="S100" s="59"/>
      <c r="T100" s="59"/>
      <c r="U100" s="59"/>
      <c r="V100" s="59"/>
      <c r="W100" s="64"/>
      <c r="X100" s="64"/>
      <c r="Y100" s="150"/>
      <c r="Z100" s="150"/>
      <c r="AA100" s="59"/>
      <c r="AB100" s="59"/>
      <c r="AC100" s="59"/>
      <c r="AD100" s="59"/>
      <c r="AE100" s="59"/>
      <c r="AF100" s="150"/>
      <c r="AG100" s="150"/>
      <c r="AH100" s="59"/>
      <c r="AI100" s="59"/>
      <c r="AJ100" s="59"/>
      <c r="AK100" s="59"/>
      <c r="AL100" s="59"/>
    </row>
    <row r="101" spans="1:38">
      <c r="A101" s="136">
        <v>73</v>
      </c>
      <c r="B101" s="59" t="s">
        <v>1268</v>
      </c>
      <c r="C101" s="150" t="s">
        <v>1194</v>
      </c>
      <c r="D101" s="780">
        <v>1974</v>
      </c>
      <c r="E101" s="150" t="s">
        <v>1259</v>
      </c>
      <c r="F101" s="150"/>
      <c r="G101" s="150">
        <v>16</v>
      </c>
      <c r="H101" s="768">
        <v>6.29</v>
      </c>
      <c r="I101" s="59">
        <v>1</v>
      </c>
      <c r="J101" s="59">
        <f t="shared" ref="J101:J106" si="57">+H101*83200</f>
        <v>523328</v>
      </c>
      <c r="K101" s="59"/>
      <c r="L101" s="59"/>
      <c r="M101" s="59">
        <f t="shared" ref="M101:M106" si="58">+J101+K101+L101</f>
        <v>523328</v>
      </c>
      <c r="N101" s="768">
        <v>6.09</v>
      </c>
      <c r="O101" s="59">
        <v>1</v>
      </c>
      <c r="P101" s="59">
        <f t="shared" ref="P101:P106" si="59">+N101*83200</f>
        <v>506688</v>
      </c>
      <c r="Q101" s="59"/>
      <c r="R101" s="59"/>
      <c r="S101" s="59">
        <f t="shared" ref="S101:S106" si="60">+P101+Q101+R101</f>
        <v>506688</v>
      </c>
      <c r="T101" s="59">
        <f t="shared" ref="T101:X106" si="61">+I101-O101</f>
        <v>0</v>
      </c>
      <c r="U101" s="59">
        <f t="shared" si="61"/>
        <v>16640</v>
      </c>
      <c r="V101" s="59">
        <f t="shared" si="61"/>
        <v>0</v>
      </c>
      <c r="W101" s="59">
        <f t="shared" si="61"/>
        <v>0</v>
      </c>
      <c r="X101" s="59">
        <f t="shared" si="61"/>
        <v>16640</v>
      </c>
      <c r="Y101" s="150">
        <v>17</v>
      </c>
      <c r="Z101" s="768">
        <v>6.29</v>
      </c>
      <c r="AA101" s="59">
        <v>1</v>
      </c>
      <c r="AB101" s="59">
        <f t="shared" ref="AB101:AB106" si="62">+Z101*83200</f>
        <v>523328</v>
      </c>
      <c r="AC101" s="59"/>
      <c r="AD101" s="59"/>
      <c r="AE101" s="59">
        <f t="shared" ref="AE101:AE106" si="63">+AB101+AC101+AD101</f>
        <v>523328</v>
      </c>
      <c r="AF101" s="150">
        <v>18</v>
      </c>
      <c r="AG101" s="768">
        <v>6.29</v>
      </c>
      <c r="AH101" s="59">
        <v>1</v>
      </c>
      <c r="AI101" s="59">
        <f t="shared" ref="AI101:AI106" si="64">+AG101*83200</f>
        <v>523328</v>
      </c>
      <c r="AJ101" s="59"/>
      <c r="AK101" s="59"/>
      <c r="AL101" s="59">
        <f t="shared" ref="AL101:AL106" si="65">+AI101+AJ101+AK101</f>
        <v>523328</v>
      </c>
    </row>
    <row r="102" spans="1:38">
      <c r="A102" s="136">
        <v>74</v>
      </c>
      <c r="B102" s="59" t="s">
        <v>1269</v>
      </c>
      <c r="C102" s="150" t="s">
        <v>1198</v>
      </c>
      <c r="D102" s="780">
        <v>1972</v>
      </c>
      <c r="E102" s="136" t="s">
        <v>1237</v>
      </c>
      <c r="F102" s="150"/>
      <c r="G102" s="150">
        <v>20</v>
      </c>
      <c r="H102" s="768">
        <v>5.34</v>
      </c>
      <c r="I102" s="59">
        <v>1</v>
      </c>
      <c r="J102" s="59">
        <f t="shared" si="57"/>
        <v>444288</v>
      </c>
      <c r="K102" s="59"/>
      <c r="L102" s="59"/>
      <c r="M102" s="59">
        <f t="shared" si="58"/>
        <v>444288</v>
      </c>
      <c r="N102" s="768">
        <v>5.34</v>
      </c>
      <c r="O102" s="59">
        <v>1</v>
      </c>
      <c r="P102" s="59">
        <f t="shared" si="59"/>
        <v>444288</v>
      </c>
      <c r="Q102" s="59"/>
      <c r="R102" s="59"/>
      <c r="S102" s="59">
        <f t="shared" si="60"/>
        <v>444288</v>
      </c>
      <c r="T102" s="59">
        <f t="shared" si="61"/>
        <v>0</v>
      </c>
      <c r="U102" s="59">
        <f t="shared" si="61"/>
        <v>0</v>
      </c>
      <c r="V102" s="59">
        <f t="shared" si="61"/>
        <v>0</v>
      </c>
      <c r="W102" s="59">
        <f t="shared" si="61"/>
        <v>0</v>
      </c>
      <c r="X102" s="59">
        <f t="shared" si="61"/>
        <v>0</v>
      </c>
      <c r="Y102" s="150">
        <v>21</v>
      </c>
      <c r="Z102" s="768">
        <v>5.34</v>
      </c>
      <c r="AA102" s="59">
        <v>1</v>
      </c>
      <c r="AB102" s="59">
        <f t="shared" si="62"/>
        <v>444288</v>
      </c>
      <c r="AC102" s="59"/>
      <c r="AD102" s="59"/>
      <c r="AE102" s="59">
        <f t="shared" si="63"/>
        <v>444288</v>
      </c>
      <c r="AF102" s="150">
        <v>22</v>
      </c>
      <c r="AG102" s="768">
        <v>5.34</v>
      </c>
      <c r="AH102" s="59">
        <v>1</v>
      </c>
      <c r="AI102" s="59">
        <f t="shared" si="64"/>
        <v>444288</v>
      </c>
      <c r="AJ102" s="59"/>
      <c r="AK102" s="59"/>
      <c r="AL102" s="59">
        <f t="shared" si="65"/>
        <v>444288</v>
      </c>
    </row>
    <row r="103" spans="1:38">
      <c r="A103" s="136">
        <v>75</v>
      </c>
      <c r="B103" s="59" t="s">
        <v>1270</v>
      </c>
      <c r="C103" s="150" t="s">
        <v>1198</v>
      </c>
      <c r="D103" s="780">
        <v>1979</v>
      </c>
      <c r="E103" s="136" t="s">
        <v>1237</v>
      </c>
      <c r="F103" s="150"/>
      <c r="G103" s="150">
        <v>8</v>
      </c>
      <c r="H103" s="768">
        <v>4.7</v>
      </c>
      <c r="I103" s="59">
        <v>1</v>
      </c>
      <c r="J103" s="59">
        <f t="shared" si="57"/>
        <v>391040</v>
      </c>
      <c r="K103" s="59"/>
      <c r="L103" s="59"/>
      <c r="M103" s="59">
        <f t="shared" si="58"/>
        <v>391040</v>
      </c>
      <c r="N103" s="768">
        <v>4.55</v>
      </c>
      <c r="O103" s="59">
        <v>1</v>
      </c>
      <c r="P103" s="59">
        <f t="shared" si="59"/>
        <v>378560</v>
      </c>
      <c r="Q103" s="59"/>
      <c r="R103" s="59"/>
      <c r="S103" s="59">
        <f t="shared" si="60"/>
        <v>378560</v>
      </c>
      <c r="T103" s="59">
        <f t="shared" si="61"/>
        <v>0</v>
      </c>
      <c r="U103" s="59">
        <f t="shared" si="61"/>
        <v>12480</v>
      </c>
      <c r="V103" s="59">
        <f t="shared" si="61"/>
        <v>0</v>
      </c>
      <c r="W103" s="59">
        <f t="shared" si="61"/>
        <v>0</v>
      </c>
      <c r="X103" s="59">
        <f t="shared" si="61"/>
        <v>12480</v>
      </c>
      <c r="Y103" s="150">
        <v>9</v>
      </c>
      <c r="Z103" s="768">
        <v>4.7</v>
      </c>
      <c r="AA103" s="59">
        <v>1</v>
      </c>
      <c r="AB103" s="59">
        <f t="shared" si="62"/>
        <v>391040</v>
      </c>
      <c r="AC103" s="59"/>
      <c r="AD103" s="59"/>
      <c r="AE103" s="59">
        <f t="shared" si="63"/>
        <v>391040</v>
      </c>
      <c r="AF103" s="150">
        <v>10</v>
      </c>
      <c r="AG103" s="768">
        <v>4.8499999999999996</v>
      </c>
      <c r="AH103" s="59">
        <v>1</v>
      </c>
      <c r="AI103" s="59">
        <f t="shared" si="64"/>
        <v>403519.99999999994</v>
      </c>
      <c r="AJ103" s="59"/>
      <c r="AK103" s="59"/>
      <c r="AL103" s="59">
        <f t="shared" si="65"/>
        <v>403519.99999999994</v>
      </c>
    </row>
    <row r="104" spans="1:38">
      <c r="A104" s="136">
        <v>76</v>
      </c>
      <c r="B104" s="59" t="s">
        <v>1271</v>
      </c>
      <c r="C104" s="150" t="s">
        <v>1198</v>
      </c>
      <c r="D104" s="780">
        <v>1968</v>
      </c>
      <c r="E104" s="150" t="s">
        <v>1232</v>
      </c>
      <c r="F104" s="150"/>
      <c r="G104" s="150">
        <v>13</v>
      </c>
      <c r="H104" s="768">
        <v>3.42</v>
      </c>
      <c r="I104" s="59">
        <v>1</v>
      </c>
      <c r="J104" s="59">
        <f t="shared" si="57"/>
        <v>284544</v>
      </c>
      <c r="K104" s="59"/>
      <c r="L104" s="59"/>
      <c r="M104" s="59">
        <f t="shared" si="58"/>
        <v>284544</v>
      </c>
      <c r="N104" s="768">
        <v>3.31</v>
      </c>
      <c r="O104" s="59">
        <v>1</v>
      </c>
      <c r="P104" s="59">
        <f t="shared" si="59"/>
        <v>275392</v>
      </c>
      <c r="Q104" s="59"/>
      <c r="R104" s="59"/>
      <c r="S104" s="59">
        <f t="shared" si="60"/>
        <v>275392</v>
      </c>
      <c r="T104" s="59">
        <f t="shared" si="61"/>
        <v>0</v>
      </c>
      <c r="U104" s="59">
        <f t="shared" si="61"/>
        <v>9152</v>
      </c>
      <c r="V104" s="59">
        <f t="shared" si="61"/>
        <v>0</v>
      </c>
      <c r="W104" s="59">
        <f t="shared" si="61"/>
        <v>0</v>
      </c>
      <c r="X104" s="59">
        <f t="shared" si="61"/>
        <v>9152</v>
      </c>
      <c r="Y104" s="150">
        <v>14</v>
      </c>
      <c r="Z104" s="768">
        <v>3.42</v>
      </c>
      <c r="AA104" s="59">
        <v>1</v>
      </c>
      <c r="AB104" s="59">
        <f t="shared" si="62"/>
        <v>284544</v>
      </c>
      <c r="AC104" s="59"/>
      <c r="AD104" s="59"/>
      <c r="AE104" s="59">
        <f t="shared" si="63"/>
        <v>284544</v>
      </c>
      <c r="AF104" s="150">
        <v>15</v>
      </c>
      <c r="AG104" s="768">
        <v>3.42</v>
      </c>
      <c r="AH104" s="59">
        <v>1</v>
      </c>
      <c r="AI104" s="59">
        <f t="shared" si="64"/>
        <v>284544</v>
      </c>
      <c r="AJ104" s="59"/>
      <c r="AK104" s="59"/>
      <c r="AL104" s="59">
        <f t="shared" si="65"/>
        <v>284544</v>
      </c>
    </row>
    <row r="105" spans="1:38">
      <c r="A105" s="136">
        <v>77</v>
      </c>
      <c r="B105" s="770" t="s">
        <v>1272</v>
      </c>
      <c r="C105" s="150" t="s">
        <v>1198</v>
      </c>
      <c r="D105" s="780">
        <v>1986</v>
      </c>
      <c r="E105" s="150" t="s">
        <v>1232</v>
      </c>
      <c r="F105" s="150"/>
      <c r="G105" s="150">
        <v>5</v>
      </c>
      <c r="H105" s="768">
        <v>3.02</v>
      </c>
      <c r="I105" s="59">
        <v>1</v>
      </c>
      <c r="J105" s="59">
        <f t="shared" si="57"/>
        <v>251264</v>
      </c>
      <c r="K105" s="59"/>
      <c r="L105" s="59"/>
      <c r="M105" s="59">
        <f t="shared" si="58"/>
        <v>251264</v>
      </c>
      <c r="N105" s="768">
        <v>3.02</v>
      </c>
      <c r="O105" s="59">
        <v>1</v>
      </c>
      <c r="P105" s="59">
        <f t="shared" si="59"/>
        <v>251264</v>
      </c>
      <c r="Q105" s="59"/>
      <c r="R105" s="59"/>
      <c r="S105" s="59">
        <f t="shared" si="60"/>
        <v>251264</v>
      </c>
      <c r="T105" s="59">
        <f t="shared" si="61"/>
        <v>0</v>
      </c>
      <c r="U105" s="59">
        <f t="shared" si="61"/>
        <v>0</v>
      </c>
      <c r="V105" s="59">
        <f t="shared" si="61"/>
        <v>0</v>
      </c>
      <c r="W105" s="59">
        <f t="shared" si="61"/>
        <v>0</v>
      </c>
      <c r="X105" s="59">
        <f t="shared" si="61"/>
        <v>0</v>
      </c>
      <c r="Y105" s="150">
        <v>6</v>
      </c>
      <c r="Z105" s="768">
        <v>3.11</v>
      </c>
      <c r="AA105" s="59">
        <v>1</v>
      </c>
      <c r="AB105" s="59">
        <f t="shared" si="62"/>
        <v>258752</v>
      </c>
      <c r="AC105" s="59"/>
      <c r="AD105" s="59"/>
      <c r="AE105" s="59">
        <f t="shared" si="63"/>
        <v>258752</v>
      </c>
      <c r="AF105" s="150">
        <v>7</v>
      </c>
      <c r="AG105" s="768">
        <v>3.11</v>
      </c>
      <c r="AH105" s="59">
        <v>1</v>
      </c>
      <c r="AI105" s="59">
        <f t="shared" si="64"/>
        <v>258752</v>
      </c>
      <c r="AJ105" s="59"/>
      <c r="AK105" s="59"/>
      <c r="AL105" s="59">
        <f t="shared" si="65"/>
        <v>258752</v>
      </c>
    </row>
    <row r="106" spans="1:38">
      <c r="A106" s="136">
        <v>78</v>
      </c>
      <c r="B106" s="59" t="s">
        <v>1243</v>
      </c>
      <c r="C106" s="150" t="s">
        <v>1198</v>
      </c>
      <c r="D106" s="780">
        <v>1963</v>
      </c>
      <c r="E106" s="150" t="s">
        <v>1232</v>
      </c>
      <c r="F106" s="150"/>
      <c r="G106" s="150">
        <v>7</v>
      </c>
      <c r="H106" s="768">
        <v>3.11</v>
      </c>
      <c r="I106" s="59">
        <v>1</v>
      </c>
      <c r="J106" s="59">
        <f t="shared" si="57"/>
        <v>258752</v>
      </c>
      <c r="K106" s="59"/>
      <c r="L106" s="59"/>
      <c r="M106" s="59">
        <f t="shared" si="58"/>
        <v>258752</v>
      </c>
      <c r="N106" s="768">
        <v>3.11</v>
      </c>
      <c r="O106" s="59">
        <v>1</v>
      </c>
      <c r="P106" s="59">
        <f t="shared" si="59"/>
        <v>258752</v>
      </c>
      <c r="Q106" s="59"/>
      <c r="R106" s="59"/>
      <c r="S106" s="59">
        <f t="shared" si="60"/>
        <v>258752</v>
      </c>
      <c r="T106" s="59">
        <f t="shared" si="61"/>
        <v>0</v>
      </c>
      <c r="U106" s="59">
        <f t="shared" si="61"/>
        <v>0</v>
      </c>
      <c r="V106" s="59">
        <f t="shared" si="61"/>
        <v>0</v>
      </c>
      <c r="W106" s="59">
        <f t="shared" si="61"/>
        <v>0</v>
      </c>
      <c r="X106" s="59">
        <f t="shared" si="61"/>
        <v>0</v>
      </c>
      <c r="Y106" s="150">
        <v>8</v>
      </c>
      <c r="Z106" s="768">
        <v>3.21</v>
      </c>
      <c r="AA106" s="59">
        <v>1</v>
      </c>
      <c r="AB106" s="59">
        <f t="shared" si="62"/>
        <v>267072</v>
      </c>
      <c r="AC106" s="59"/>
      <c r="AD106" s="59"/>
      <c r="AE106" s="59">
        <f t="shared" si="63"/>
        <v>267072</v>
      </c>
      <c r="AF106" s="150">
        <v>9</v>
      </c>
      <c r="AG106" s="768">
        <v>3.21</v>
      </c>
      <c r="AH106" s="59">
        <v>1</v>
      </c>
      <c r="AI106" s="59">
        <f t="shared" si="64"/>
        <v>267072</v>
      </c>
      <c r="AJ106" s="59"/>
      <c r="AK106" s="59"/>
      <c r="AL106" s="59">
        <f t="shared" si="65"/>
        <v>267072</v>
      </c>
    </row>
    <row r="107" spans="1:38" ht="14.25">
      <c r="A107" s="148"/>
      <c r="B107" s="208" t="s">
        <v>190</v>
      </c>
      <c r="C107" s="764" t="s">
        <v>1</v>
      </c>
      <c r="D107" s="152" t="s">
        <v>1</v>
      </c>
      <c r="E107" s="152" t="s">
        <v>1</v>
      </c>
      <c r="F107" s="152" t="s">
        <v>1</v>
      </c>
      <c r="G107" s="152" t="s">
        <v>1</v>
      </c>
      <c r="H107" s="152" t="s">
        <v>1</v>
      </c>
      <c r="I107" s="152">
        <f>SUM(I101:I106)</f>
        <v>6</v>
      </c>
      <c r="J107" s="152">
        <f>SUM(J101:J106)</f>
        <v>2153216</v>
      </c>
      <c r="K107" s="152">
        <f>SUM(K101:K106)</f>
        <v>0</v>
      </c>
      <c r="L107" s="152">
        <f>SUM(L101:L106)</f>
        <v>0</v>
      </c>
      <c r="M107" s="152">
        <f>SUM(M101:M106)</f>
        <v>2153216</v>
      </c>
      <c r="N107" s="152" t="s">
        <v>1</v>
      </c>
      <c r="O107" s="152">
        <f>SUM(O101:O106)</f>
        <v>6</v>
      </c>
      <c r="P107" s="152">
        <f t="shared" ref="P107:X107" si="66">SUM(P101:P106)</f>
        <v>2114944</v>
      </c>
      <c r="Q107" s="152">
        <f t="shared" si="66"/>
        <v>0</v>
      </c>
      <c r="R107" s="152">
        <f t="shared" si="66"/>
        <v>0</v>
      </c>
      <c r="S107" s="152">
        <f t="shared" si="66"/>
        <v>2114944</v>
      </c>
      <c r="T107" s="152">
        <f t="shared" si="66"/>
        <v>0</v>
      </c>
      <c r="U107" s="152">
        <f t="shared" si="66"/>
        <v>38272</v>
      </c>
      <c r="V107" s="152">
        <f t="shared" si="66"/>
        <v>0</v>
      </c>
      <c r="W107" s="152">
        <f t="shared" si="66"/>
        <v>0</v>
      </c>
      <c r="X107" s="152">
        <f t="shared" si="66"/>
        <v>38272</v>
      </c>
      <c r="Y107" s="152" t="s">
        <v>1</v>
      </c>
      <c r="Z107" s="152" t="s">
        <v>1</v>
      </c>
      <c r="AA107" s="152">
        <f>SUM(AA101:AA106)</f>
        <v>6</v>
      </c>
      <c r="AB107" s="152">
        <f>SUM(AB101:AB106)</f>
        <v>2169024</v>
      </c>
      <c r="AC107" s="152">
        <f>SUM(AC101:AC106)</f>
        <v>0</v>
      </c>
      <c r="AD107" s="152">
        <f>SUM(AD101:AD106)</f>
        <v>0</v>
      </c>
      <c r="AE107" s="152">
        <f>SUM(AE101:AE106)</f>
        <v>2169024</v>
      </c>
      <c r="AF107" s="152" t="s">
        <v>1</v>
      </c>
      <c r="AG107" s="152" t="s">
        <v>1</v>
      </c>
      <c r="AH107" s="152">
        <f>SUM(AH101:AH106)</f>
        <v>6</v>
      </c>
      <c r="AI107" s="152">
        <f>SUM(AI101:AI106)</f>
        <v>2181504</v>
      </c>
      <c r="AJ107" s="152">
        <f>SUM(AJ101:AJ106)</f>
        <v>0</v>
      </c>
      <c r="AK107" s="152">
        <f>SUM(AK101:AK106)</f>
        <v>0</v>
      </c>
      <c r="AL107" s="152">
        <f>SUM(AL101:AL106)</f>
        <v>2181504</v>
      </c>
    </row>
    <row r="108" spans="1:38" ht="14.25">
      <c r="A108" s="136"/>
      <c r="B108" s="208" t="s">
        <v>1311</v>
      </c>
      <c r="C108" s="150"/>
      <c r="D108" s="150"/>
      <c r="E108" s="150"/>
      <c r="F108" s="150"/>
      <c r="G108" s="150"/>
      <c r="H108" s="150"/>
      <c r="I108" s="59"/>
      <c r="J108" s="59"/>
      <c r="K108" s="59"/>
      <c r="L108" s="59"/>
      <c r="M108" s="59"/>
      <c r="N108" s="150"/>
      <c r="O108" s="59"/>
      <c r="P108" s="59"/>
      <c r="Q108" s="59"/>
      <c r="R108" s="59"/>
      <c r="S108" s="59"/>
      <c r="T108" s="59"/>
      <c r="U108" s="59"/>
      <c r="V108" s="59"/>
      <c r="W108" s="64"/>
      <c r="X108" s="64"/>
      <c r="Y108" s="150"/>
      <c r="Z108" s="150"/>
      <c r="AA108" s="59"/>
      <c r="AB108" s="59"/>
      <c r="AC108" s="59"/>
      <c r="AD108" s="59"/>
      <c r="AE108" s="59"/>
      <c r="AF108" s="150"/>
      <c r="AG108" s="150"/>
      <c r="AH108" s="59"/>
      <c r="AI108" s="59"/>
      <c r="AJ108" s="59"/>
      <c r="AK108" s="59"/>
      <c r="AL108" s="59"/>
    </row>
    <row r="109" spans="1:38">
      <c r="A109" s="136">
        <v>79</v>
      </c>
      <c r="B109" s="59" t="s">
        <v>1273</v>
      </c>
      <c r="C109" s="150" t="s">
        <v>1198</v>
      </c>
      <c r="D109" s="780">
        <v>1988</v>
      </c>
      <c r="E109" s="150" t="s">
        <v>1259</v>
      </c>
      <c r="F109" s="150"/>
      <c r="G109" s="150">
        <v>2</v>
      </c>
      <c r="H109" s="768">
        <v>5.01</v>
      </c>
      <c r="I109" s="59">
        <v>1</v>
      </c>
      <c r="J109" s="59">
        <f>+H109*83200</f>
        <v>416832</v>
      </c>
      <c r="K109" s="59"/>
      <c r="L109" s="59"/>
      <c r="M109" s="59">
        <f>+J109+K109+L109</f>
        <v>416832</v>
      </c>
      <c r="N109" s="768">
        <v>4.8600000000000003</v>
      </c>
      <c r="O109" s="59">
        <v>1</v>
      </c>
      <c r="P109" s="59">
        <f>+N109*83200</f>
        <v>404352</v>
      </c>
      <c r="Q109" s="59"/>
      <c r="R109" s="59"/>
      <c r="S109" s="59">
        <f>+P109+Q109+R109</f>
        <v>404352</v>
      </c>
      <c r="T109" s="59">
        <f t="shared" ref="T109:X111" si="67">+I109-O109</f>
        <v>0</v>
      </c>
      <c r="U109" s="59">
        <f t="shared" si="67"/>
        <v>12480</v>
      </c>
      <c r="V109" s="59">
        <f t="shared" si="67"/>
        <v>0</v>
      </c>
      <c r="W109" s="59">
        <f t="shared" si="67"/>
        <v>0</v>
      </c>
      <c r="X109" s="59">
        <f t="shared" si="67"/>
        <v>12480</v>
      </c>
      <c r="Y109" s="150">
        <v>3</v>
      </c>
      <c r="Z109" s="768">
        <v>5.18</v>
      </c>
      <c r="AA109" s="59">
        <v>1</v>
      </c>
      <c r="AB109" s="59">
        <f>+Z109*83200</f>
        <v>430976</v>
      </c>
      <c r="AC109" s="59"/>
      <c r="AD109" s="59"/>
      <c r="AE109" s="59">
        <f>+AB109+AC109+AD109</f>
        <v>430976</v>
      </c>
      <c r="AF109" s="150">
        <v>4</v>
      </c>
      <c r="AG109" s="768">
        <v>5.35</v>
      </c>
      <c r="AH109" s="59">
        <v>1</v>
      </c>
      <c r="AI109" s="59">
        <f>+AG109*83200</f>
        <v>445119.99999999994</v>
      </c>
      <c r="AJ109" s="59"/>
      <c r="AK109" s="59"/>
      <c r="AL109" s="59">
        <f>+AI109+AJ109+AK109</f>
        <v>445119.99999999994</v>
      </c>
    </row>
    <row r="110" spans="1:38">
      <c r="A110" s="136">
        <v>80</v>
      </c>
      <c r="B110" s="59" t="s">
        <v>1274</v>
      </c>
      <c r="C110" s="150" t="s">
        <v>1194</v>
      </c>
      <c r="D110" s="780">
        <v>2001</v>
      </c>
      <c r="E110" s="136" t="s">
        <v>1237</v>
      </c>
      <c r="F110" s="150"/>
      <c r="G110" s="150">
        <v>3</v>
      </c>
      <c r="H110" s="768">
        <v>4.2699999999999996</v>
      </c>
      <c r="I110" s="59">
        <v>1</v>
      </c>
      <c r="J110" s="59">
        <f>+H110*83200</f>
        <v>355263.99999999994</v>
      </c>
      <c r="K110" s="59"/>
      <c r="L110" s="59"/>
      <c r="M110" s="59">
        <f>+J110+K110+L110</f>
        <v>355263.99999999994</v>
      </c>
      <c r="N110" s="768">
        <v>4.1399999999999997</v>
      </c>
      <c r="O110" s="59">
        <v>1</v>
      </c>
      <c r="P110" s="59">
        <f>+N110*83200</f>
        <v>344448</v>
      </c>
      <c r="Q110" s="59"/>
      <c r="R110" s="59"/>
      <c r="S110" s="59">
        <f>+P110+Q110+R110</f>
        <v>344448</v>
      </c>
      <c r="T110" s="59">
        <f t="shared" si="67"/>
        <v>0</v>
      </c>
      <c r="U110" s="59">
        <f t="shared" si="67"/>
        <v>10815.999999999942</v>
      </c>
      <c r="V110" s="59">
        <f t="shared" si="67"/>
        <v>0</v>
      </c>
      <c r="W110" s="59">
        <f t="shared" si="67"/>
        <v>0</v>
      </c>
      <c r="X110" s="59">
        <f t="shared" si="67"/>
        <v>10815.999999999942</v>
      </c>
      <c r="Y110" s="150">
        <v>4</v>
      </c>
      <c r="Z110" s="768">
        <v>4.41</v>
      </c>
      <c r="AA110" s="59">
        <v>1</v>
      </c>
      <c r="AB110" s="59">
        <f>+Z110*83200</f>
        <v>366912</v>
      </c>
      <c r="AC110" s="59"/>
      <c r="AD110" s="59"/>
      <c r="AE110" s="59">
        <f>+AB110+AC110+AD110</f>
        <v>366912</v>
      </c>
      <c r="AF110" s="150">
        <v>5</v>
      </c>
      <c r="AG110" s="768">
        <v>4.41</v>
      </c>
      <c r="AH110" s="59">
        <v>1</v>
      </c>
      <c r="AI110" s="59">
        <f>+AG110*83200</f>
        <v>366912</v>
      </c>
      <c r="AJ110" s="59"/>
      <c r="AK110" s="59"/>
      <c r="AL110" s="59">
        <f>+AI110+AJ110+AK110</f>
        <v>366912</v>
      </c>
    </row>
    <row r="111" spans="1:38">
      <c r="A111" s="136">
        <v>81</v>
      </c>
      <c r="B111" s="59" t="s">
        <v>1275</v>
      </c>
      <c r="C111" s="150" t="s">
        <v>1194</v>
      </c>
      <c r="D111" s="780">
        <v>1992</v>
      </c>
      <c r="E111" s="136" t="s">
        <v>1237</v>
      </c>
      <c r="F111" s="150"/>
      <c r="G111" s="150">
        <v>2</v>
      </c>
      <c r="H111" s="768">
        <v>4.1399999999999997</v>
      </c>
      <c r="I111" s="59">
        <v>1</v>
      </c>
      <c r="J111" s="59">
        <f>+H111*83200</f>
        <v>344448</v>
      </c>
      <c r="K111" s="59"/>
      <c r="L111" s="59"/>
      <c r="M111" s="59">
        <f>+J111+K111+L111</f>
        <v>344448</v>
      </c>
      <c r="N111" s="768">
        <v>4.01</v>
      </c>
      <c r="O111" s="59">
        <v>1</v>
      </c>
      <c r="P111" s="59">
        <f>+N111*83200</f>
        <v>333632</v>
      </c>
      <c r="Q111" s="59"/>
      <c r="R111" s="59"/>
      <c r="S111" s="59">
        <f>+P111+Q111+R111</f>
        <v>333632</v>
      </c>
      <c r="T111" s="59">
        <f t="shared" si="67"/>
        <v>0</v>
      </c>
      <c r="U111" s="59">
        <f t="shared" si="67"/>
        <v>10816</v>
      </c>
      <c r="V111" s="59">
        <f t="shared" si="67"/>
        <v>0</v>
      </c>
      <c r="W111" s="59">
        <f t="shared" si="67"/>
        <v>0</v>
      </c>
      <c r="X111" s="59">
        <f t="shared" si="67"/>
        <v>10816</v>
      </c>
      <c r="Y111" s="150">
        <v>3</v>
      </c>
      <c r="Z111" s="768">
        <v>4.2699999999999996</v>
      </c>
      <c r="AA111" s="59">
        <v>1</v>
      </c>
      <c r="AB111" s="59">
        <f>+Z111*83200</f>
        <v>355263.99999999994</v>
      </c>
      <c r="AC111" s="59"/>
      <c r="AD111" s="59"/>
      <c r="AE111" s="59">
        <f>+AB111+AC111+AD111</f>
        <v>355263.99999999994</v>
      </c>
      <c r="AF111" s="150">
        <v>4</v>
      </c>
      <c r="AG111" s="768">
        <v>4.41</v>
      </c>
      <c r="AH111" s="59">
        <v>1</v>
      </c>
      <c r="AI111" s="59">
        <f>+AG111*83200</f>
        <v>366912</v>
      </c>
      <c r="AJ111" s="59"/>
      <c r="AK111" s="59"/>
      <c r="AL111" s="59">
        <f>+AI111+AJ111+AK111</f>
        <v>366912</v>
      </c>
    </row>
    <row r="112" spans="1:38" ht="14.25">
      <c r="A112" s="148"/>
      <c r="B112" s="208" t="s">
        <v>190</v>
      </c>
      <c r="C112" s="764" t="s">
        <v>1</v>
      </c>
      <c r="D112" s="152" t="s">
        <v>1</v>
      </c>
      <c r="E112" s="152" t="s">
        <v>1</v>
      </c>
      <c r="F112" s="152" t="s">
        <v>1</v>
      </c>
      <c r="G112" s="152" t="s">
        <v>1</v>
      </c>
      <c r="H112" s="152" t="s">
        <v>1</v>
      </c>
      <c r="I112" s="152">
        <f>SUM(I109:I111)</f>
        <v>3</v>
      </c>
      <c r="J112" s="152">
        <f>SUM(J109:J111)</f>
        <v>1116544</v>
      </c>
      <c r="K112" s="152">
        <f>SUM(K109:K111)</f>
        <v>0</v>
      </c>
      <c r="L112" s="152">
        <f>SUM(L109:L111)</f>
        <v>0</v>
      </c>
      <c r="M112" s="152">
        <f>SUM(M109:M111)</f>
        <v>1116544</v>
      </c>
      <c r="N112" s="152" t="s">
        <v>1</v>
      </c>
      <c r="O112" s="152">
        <f>SUM(O109:O111)</f>
        <v>3</v>
      </c>
      <c r="P112" s="152">
        <f>SUM(P109:P111)</f>
        <v>1082432</v>
      </c>
      <c r="Q112" s="152">
        <f t="shared" ref="Q112:X112" si="68">SUM(Q109:Q111)</f>
        <v>0</v>
      </c>
      <c r="R112" s="152">
        <f t="shared" si="68"/>
        <v>0</v>
      </c>
      <c r="S112" s="152">
        <f t="shared" si="68"/>
        <v>1082432</v>
      </c>
      <c r="T112" s="152">
        <f t="shared" si="68"/>
        <v>0</v>
      </c>
      <c r="U112" s="152">
        <f t="shared" si="68"/>
        <v>34111.999999999942</v>
      </c>
      <c r="V112" s="152">
        <f t="shared" si="68"/>
        <v>0</v>
      </c>
      <c r="W112" s="152">
        <f t="shared" si="68"/>
        <v>0</v>
      </c>
      <c r="X112" s="152">
        <f t="shared" si="68"/>
        <v>34111.999999999942</v>
      </c>
      <c r="Y112" s="152" t="s">
        <v>1</v>
      </c>
      <c r="Z112" s="152" t="s">
        <v>1</v>
      </c>
      <c r="AA112" s="152">
        <f>SUM(AA109:AA111)</f>
        <v>3</v>
      </c>
      <c r="AB112" s="152">
        <f>SUM(AB109:AB111)</f>
        <v>1153152</v>
      </c>
      <c r="AC112" s="152">
        <f>SUM(AC109:AC111)</f>
        <v>0</v>
      </c>
      <c r="AD112" s="152">
        <f>SUM(AD109:AD111)</f>
        <v>0</v>
      </c>
      <c r="AE112" s="152">
        <f>SUM(AE109:AE111)</f>
        <v>1153152</v>
      </c>
      <c r="AF112" s="152" t="s">
        <v>1</v>
      </c>
      <c r="AG112" s="152" t="s">
        <v>1</v>
      </c>
      <c r="AH112" s="152">
        <f>SUM(AH109:AH111)</f>
        <v>3</v>
      </c>
      <c r="AI112" s="152">
        <f>SUM(AI109:AI111)</f>
        <v>1178944</v>
      </c>
      <c r="AJ112" s="152">
        <f>SUM(AJ109:AJ111)</f>
        <v>0</v>
      </c>
      <c r="AK112" s="152">
        <f>SUM(AK109:AK111)</f>
        <v>0</v>
      </c>
      <c r="AL112" s="152">
        <f>SUM(AL109:AL111)</f>
        <v>1178944</v>
      </c>
    </row>
    <row r="113" spans="1:38" ht="14.25">
      <c r="A113" s="136"/>
      <c r="B113" s="996" t="s">
        <v>1276</v>
      </c>
      <c r="C113" s="997"/>
      <c r="D113" s="150"/>
      <c r="E113" s="150"/>
      <c r="F113" s="150"/>
      <c r="G113" s="150"/>
      <c r="H113" s="150"/>
      <c r="I113" s="59"/>
      <c r="J113" s="59"/>
      <c r="K113" s="59"/>
      <c r="L113" s="59"/>
      <c r="M113" s="59"/>
      <c r="N113" s="150"/>
      <c r="O113" s="59"/>
      <c r="P113" s="59"/>
      <c r="Q113" s="59"/>
      <c r="R113" s="59"/>
      <c r="S113" s="59"/>
      <c r="T113" s="59"/>
      <c r="U113" s="59"/>
      <c r="V113" s="59"/>
      <c r="W113" s="64"/>
      <c r="X113" s="64"/>
      <c r="Y113" s="150"/>
      <c r="Z113" s="150"/>
      <c r="AA113" s="59"/>
      <c r="AB113" s="59"/>
      <c r="AC113" s="59"/>
      <c r="AD113" s="59"/>
      <c r="AE113" s="59"/>
      <c r="AF113" s="150"/>
      <c r="AG113" s="150"/>
      <c r="AH113" s="59"/>
      <c r="AI113" s="59"/>
      <c r="AJ113" s="59"/>
      <c r="AK113" s="59"/>
      <c r="AL113" s="59"/>
    </row>
    <row r="114" spans="1:38">
      <c r="A114" s="136">
        <v>82</v>
      </c>
      <c r="B114" s="59" t="s">
        <v>1277</v>
      </c>
      <c r="C114" s="150" t="s">
        <v>1198</v>
      </c>
      <c r="D114" s="780">
        <v>1975</v>
      </c>
      <c r="E114" s="150" t="s">
        <v>1259</v>
      </c>
      <c r="F114" s="150"/>
      <c r="G114" s="150">
        <v>7</v>
      </c>
      <c r="H114" s="768">
        <v>5.52</v>
      </c>
      <c r="I114" s="59">
        <v>1</v>
      </c>
      <c r="J114" s="59">
        <f>+H114*83200</f>
        <v>459263.99999999994</v>
      </c>
      <c r="K114" s="59"/>
      <c r="L114" s="59"/>
      <c r="M114" s="59">
        <f>+J114+K114+L114</f>
        <v>459263.99999999994</v>
      </c>
      <c r="N114" s="768">
        <v>5.52</v>
      </c>
      <c r="O114" s="59">
        <v>1</v>
      </c>
      <c r="P114" s="59">
        <f>+N114*83200</f>
        <v>459263.99999999994</v>
      </c>
      <c r="Q114" s="59"/>
      <c r="R114" s="59"/>
      <c r="S114" s="59">
        <f>+P114+Q114+R114</f>
        <v>459263.99999999994</v>
      </c>
      <c r="T114" s="59">
        <f t="shared" ref="T114:X117" si="69">+I114-O114</f>
        <v>0</v>
      </c>
      <c r="U114" s="59">
        <f t="shared" si="69"/>
        <v>0</v>
      </c>
      <c r="V114" s="59">
        <f t="shared" si="69"/>
        <v>0</v>
      </c>
      <c r="W114" s="59">
        <f t="shared" si="69"/>
        <v>0</v>
      </c>
      <c r="X114" s="59">
        <f t="shared" si="69"/>
        <v>0</v>
      </c>
      <c r="Y114" s="150">
        <v>8</v>
      </c>
      <c r="Z114" s="768">
        <v>5.71</v>
      </c>
      <c r="AA114" s="59">
        <v>1</v>
      </c>
      <c r="AB114" s="59">
        <f>+Z114*83200</f>
        <v>475072</v>
      </c>
      <c r="AC114" s="59"/>
      <c r="AD114" s="59"/>
      <c r="AE114" s="59">
        <f>+AC114+AD114+AB114</f>
        <v>475072</v>
      </c>
      <c r="AF114" s="150">
        <v>9</v>
      </c>
      <c r="AG114" s="768">
        <v>5.71</v>
      </c>
      <c r="AH114" s="59">
        <v>1</v>
      </c>
      <c r="AI114" s="59">
        <f>+AG114*83200</f>
        <v>475072</v>
      </c>
      <c r="AJ114" s="59"/>
      <c r="AK114" s="59"/>
      <c r="AL114" s="59">
        <f>+AI114+AJ114+AK114</f>
        <v>475072</v>
      </c>
    </row>
    <row r="115" spans="1:38">
      <c r="A115" s="136">
        <v>83</v>
      </c>
      <c r="B115" s="59" t="s">
        <v>1278</v>
      </c>
      <c r="C115" s="150" t="s">
        <v>1198</v>
      </c>
      <c r="D115" s="780">
        <v>2000</v>
      </c>
      <c r="E115" s="136" t="s">
        <v>1237</v>
      </c>
      <c r="F115" s="150"/>
      <c r="G115" s="150">
        <v>3</v>
      </c>
      <c r="H115" s="768">
        <v>4.2699999999999996</v>
      </c>
      <c r="I115" s="59">
        <v>1</v>
      </c>
      <c r="J115" s="59">
        <f>+H115*83200</f>
        <v>355263.99999999994</v>
      </c>
      <c r="K115" s="59"/>
      <c r="L115" s="59"/>
      <c r="M115" s="59">
        <f>+J115+K115+L115</f>
        <v>355263.99999999994</v>
      </c>
      <c r="N115" s="768">
        <v>4.1399999999999997</v>
      </c>
      <c r="O115" s="59">
        <v>1</v>
      </c>
      <c r="P115" s="59">
        <f>+N115*83200</f>
        <v>344448</v>
      </c>
      <c r="Q115" s="59"/>
      <c r="R115" s="59"/>
      <c r="S115" s="59">
        <f>+P115+Q115+R115</f>
        <v>344448</v>
      </c>
      <c r="T115" s="59">
        <f t="shared" si="69"/>
        <v>0</v>
      </c>
      <c r="U115" s="59">
        <f t="shared" si="69"/>
        <v>10815.999999999942</v>
      </c>
      <c r="V115" s="59">
        <f t="shared" si="69"/>
        <v>0</v>
      </c>
      <c r="W115" s="59">
        <f t="shared" si="69"/>
        <v>0</v>
      </c>
      <c r="X115" s="59">
        <f t="shared" si="69"/>
        <v>10815.999999999942</v>
      </c>
      <c r="Y115" s="150">
        <v>4</v>
      </c>
      <c r="Z115" s="768">
        <v>4.41</v>
      </c>
      <c r="AA115" s="59">
        <v>1</v>
      </c>
      <c r="AB115" s="59">
        <f>+Z115*83200</f>
        <v>366912</v>
      </c>
      <c r="AC115" s="59"/>
      <c r="AD115" s="59"/>
      <c r="AE115" s="59">
        <f>+AC115+AD115+AB115</f>
        <v>366912</v>
      </c>
      <c r="AF115" s="150">
        <v>5</v>
      </c>
      <c r="AG115" s="768">
        <v>4.41</v>
      </c>
      <c r="AH115" s="59">
        <v>1</v>
      </c>
      <c r="AI115" s="59">
        <f>+AG115*83200</f>
        <v>366912</v>
      </c>
      <c r="AJ115" s="59"/>
      <c r="AK115" s="59"/>
      <c r="AL115" s="59">
        <f>+AI115+AJ115+AK115</f>
        <v>366912</v>
      </c>
    </row>
    <row r="116" spans="1:38">
      <c r="A116" s="136">
        <v>84</v>
      </c>
      <c r="B116" s="59" t="s">
        <v>1279</v>
      </c>
      <c r="C116" s="150" t="s">
        <v>1194</v>
      </c>
      <c r="D116" s="780">
        <v>1969</v>
      </c>
      <c r="E116" s="136" t="s">
        <v>1237</v>
      </c>
      <c r="F116" s="150"/>
      <c r="G116" s="150">
        <v>5</v>
      </c>
      <c r="H116" s="768">
        <v>4.41</v>
      </c>
      <c r="I116" s="59">
        <v>1</v>
      </c>
      <c r="J116" s="59">
        <f>+H116*83200</f>
        <v>366912</v>
      </c>
      <c r="K116" s="59"/>
      <c r="L116" s="59"/>
      <c r="M116" s="59">
        <f>+J116+K116+L116</f>
        <v>366912</v>
      </c>
      <c r="N116" s="768">
        <v>4.41</v>
      </c>
      <c r="O116" s="59">
        <v>1</v>
      </c>
      <c r="P116" s="59">
        <f>+N116*83200</f>
        <v>366912</v>
      </c>
      <c r="Q116" s="59"/>
      <c r="R116" s="59"/>
      <c r="S116" s="59">
        <f>+P116+Q116+R116</f>
        <v>366912</v>
      </c>
      <c r="T116" s="59">
        <f t="shared" si="69"/>
        <v>0</v>
      </c>
      <c r="U116" s="59">
        <f t="shared" si="69"/>
        <v>0</v>
      </c>
      <c r="V116" s="59">
        <f t="shared" si="69"/>
        <v>0</v>
      </c>
      <c r="W116" s="59">
        <f t="shared" si="69"/>
        <v>0</v>
      </c>
      <c r="X116" s="59">
        <f t="shared" si="69"/>
        <v>0</v>
      </c>
      <c r="Y116" s="150">
        <v>6</v>
      </c>
      <c r="Z116" s="768">
        <v>4.55</v>
      </c>
      <c r="AA116" s="59">
        <v>1</v>
      </c>
      <c r="AB116" s="59">
        <f>+Z116*83200</f>
        <v>378560</v>
      </c>
      <c r="AC116" s="59"/>
      <c r="AD116" s="59"/>
      <c r="AE116" s="59">
        <f>+AC116+AD116+AB116</f>
        <v>378560</v>
      </c>
      <c r="AF116" s="150">
        <v>7</v>
      </c>
      <c r="AG116" s="768">
        <v>4.55</v>
      </c>
      <c r="AH116" s="59">
        <v>1</v>
      </c>
      <c r="AI116" s="59">
        <f>+AG116*83200</f>
        <v>378560</v>
      </c>
      <c r="AJ116" s="59"/>
      <c r="AK116" s="59"/>
      <c r="AL116" s="59">
        <f>+AI116+AJ116+AK116</f>
        <v>378560</v>
      </c>
    </row>
    <row r="117" spans="1:38">
      <c r="A117" s="136">
        <v>85</v>
      </c>
      <c r="B117" s="59" t="s">
        <v>1280</v>
      </c>
      <c r="C117" s="150" t="s">
        <v>1198</v>
      </c>
      <c r="D117" s="780">
        <v>1987</v>
      </c>
      <c r="E117" s="136" t="s">
        <v>1237</v>
      </c>
      <c r="F117" s="150"/>
      <c r="G117" s="150">
        <v>1</v>
      </c>
      <c r="H117" s="768">
        <v>4.01</v>
      </c>
      <c r="I117" s="59">
        <v>1</v>
      </c>
      <c r="J117" s="59">
        <f>+H117*83200</f>
        <v>333632</v>
      </c>
      <c r="K117" s="59"/>
      <c r="L117" s="59"/>
      <c r="M117" s="59">
        <f>+J117+K117+L117</f>
        <v>333632</v>
      </c>
      <c r="N117" s="768">
        <v>3.88</v>
      </c>
      <c r="O117" s="59">
        <v>1</v>
      </c>
      <c r="P117" s="59">
        <f>+N117*83200</f>
        <v>322816</v>
      </c>
      <c r="Q117" s="59"/>
      <c r="R117" s="59"/>
      <c r="S117" s="59">
        <f>+P117+Q117+R117</f>
        <v>322816</v>
      </c>
      <c r="T117" s="59">
        <f t="shared" si="69"/>
        <v>0</v>
      </c>
      <c r="U117" s="59">
        <f t="shared" si="69"/>
        <v>10816</v>
      </c>
      <c r="V117" s="59">
        <f t="shared" si="69"/>
        <v>0</v>
      </c>
      <c r="W117" s="59">
        <f t="shared" si="69"/>
        <v>0</v>
      </c>
      <c r="X117" s="59">
        <f t="shared" si="69"/>
        <v>10816</v>
      </c>
      <c r="Y117" s="150">
        <v>2</v>
      </c>
      <c r="Z117" s="768">
        <v>4.1399999999999997</v>
      </c>
      <c r="AA117" s="59">
        <v>1</v>
      </c>
      <c r="AB117" s="59">
        <f>+Z117*83200</f>
        <v>344448</v>
      </c>
      <c r="AC117" s="59"/>
      <c r="AD117" s="59"/>
      <c r="AE117" s="59">
        <f>+AC117+AD117+AB117</f>
        <v>344448</v>
      </c>
      <c r="AF117" s="150">
        <v>3</v>
      </c>
      <c r="AG117" s="768">
        <v>4.2699999999999996</v>
      </c>
      <c r="AH117" s="59">
        <v>1</v>
      </c>
      <c r="AI117" s="59">
        <f>+AG117*83200</f>
        <v>355263.99999999994</v>
      </c>
      <c r="AJ117" s="59"/>
      <c r="AK117" s="59"/>
      <c r="AL117" s="59">
        <f>+AI117+AJ117+AK117</f>
        <v>355263.99999999994</v>
      </c>
    </row>
    <row r="118" spans="1:38" ht="14.25">
      <c r="A118" s="148"/>
      <c r="B118" s="60" t="s">
        <v>190</v>
      </c>
      <c r="C118" s="764" t="s">
        <v>1</v>
      </c>
      <c r="D118" s="152" t="s">
        <v>1</v>
      </c>
      <c r="E118" s="152" t="s">
        <v>1</v>
      </c>
      <c r="F118" s="152" t="s">
        <v>1</v>
      </c>
      <c r="G118" s="152" t="s">
        <v>1</v>
      </c>
      <c r="H118" s="152" t="s">
        <v>1</v>
      </c>
      <c r="I118" s="152">
        <f>SUM(I114:I117)</f>
        <v>4</v>
      </c>
      <c r="J118" s="152">
        <f>SUM(J114:J117)</f>
        <v>1515072</v>
      </c>
      <c r="K118" s="152">
        <f>SUM(K114:K117)</f>
        <v>0</v>
      </c>
      <c r="L118" s="152">
        <f>SUM(L114:L117)</f>
        <v>0</v>
      </c>
      <c r="M118" s="152">
        <f>SUM(M114:M117)</f>
        <v>1515072</v>
      </c>
      <c r="N118" s="152" t="s">
        <v>1</v>
      </c>
      <c r="O118" s="152">
        <f t="shared" ref="O118:X118" si="70">SUM(O114:O117)</f>
        <v>4</v>
      </c>
      <c r="P118" s="152">
        <f t="shared" si="70"/>
        <v>1493440</v>
      </c>
      <c r="Q118" s="152">
        <f t="shared" si="70"/>
        <v>0</v>
      </c>
      <c r="R118" s="152">
        <f t="shared" si="70"/>
        <v>0</v>
      </c>
      <c r="S118" s="152">
        <f t="shared" si="70"/>
        <v>1493440</v>
      </c>
      <c r="T118" s="152">
        <f t="shared" si="70"/>
        <v>0</v>
      </c>
      <c r="U118" s="152">
        <f t="shared" si="70"/>
        <v>21631.999999999942</v>
      </c>
      <c r="V118" s="152">
        <f t="shared" si="70"/>
        <v>0</v>
      </c>
      <c r="W118" s="152">
        <f t="shared" si="70"/>
        <v>0</v>
      </c>
      <c r="X118" s="152">
        <f t="shared" si="70"/>
        <v>21631.999999999942</v>
      </c>
      <c r="Y118" s="152" t="s">
        <v>1</v>
      </c>
      <c r="Z118" s="152" t="s">
        <v>1</v>
      </c>
      <c r="AA118" s="152">
        <f>SUM(AA114:AA117)</f>
        <v>4</v>
      </c>
      <c r="AB118" s="152">
        <f>SUM(AB114:AB117)</f>
        <v>1564992</v>
      </c>
      <c r="AC118" s="152">
        <f>SUM(AC114:AC117)</f>
        <v>0</v>
      </c>
      <c r="AD118" s="152">
        <f>SUM(AD114:AD117)</f>
        <v>0</v>
      </c>
      <c r="AE118" s="152">
        <f>SUM(AE114:AE117)</f>
        <v>1564992</v>
      </c>
      <c r="AF118" s="152" t="s">
        <v>1</v>
      </c>
      <c r="AG118" s="152" t="s">
        <v>1</v>
      </c>
      <c r="AH118" s="152">
        <f>SUM(AH114:AH117)</f>
        <v>4</v>
      </c>
      <c r="AI118" s="152">
        <f>SUM(AI114:AI117)</f>
        <v>1575808</v>
      </c>
      <c r="AJ118" s="152">
        <f>SUM(AJ114:AJ117)</f>
        <v>0</v>
      </c>
      <c r="AK118" s="152">
        <f>SUM(AK114:AK117)</f>
        <v>0</v>
      </c>
      <c r="AL118" s="152">
        <f>SUM(AL114:AL117)</f>
        <v>1575808</v>
      </c>
    </row>
    <row r="119" spans="1:38" ht="14.25">
      <c r="A119" s="136"/>
      <c r="B119" s="996" t="s">
        <v>889</v>
      </c>
      <c r="C119" s="997"/>
      <c r="D119" s="150"/>
      <c r="E119" s="150"/>
      <c r="F119" s="150"/>
      <c r="G119" s="150"/>
      <c r="H119" s="150"/>
      <c r="I119" s="59"/>
      <c r="J119" s="59"/>
      <c r="K119" s="59"/>
      <c r="L119" s="59"/>
      <c r="M119" s="59"/>
      <c r="N119" s="150"/>
      <c r="O119" s="59"/>
      <c r="P119" s="59"/>
      <c r="Q119" s="59"/>
      <c r="R119" s="59"/>
      <c r="S119" s="59"/>
      <c r="T119" s="59"/>
      <c r="U119" s="59"/>
      <c r="V119" s="59"/>
      <c r="W119" s="64"/>
      <c r="X119" s="64"/>
      <c r="Y119" s="150"/>
      <c r="Z119" s="150"/>
      <c r="AA119" s="59"/>
      <c r="AB119" s="59"/>
      <c r="AC119" s="59"/>
      <c r="AD119" s="59"/>
      <c r="AE119" s="59"/>
      <c r="AF119" s="150"/>
      <c r="AG119" s="150"/>
      <c r="AH119" s="59"/>
      <c r="AI119" s="59"/>
      <c r="AJ119" s="59"/>
      <c r="AK119" s="59"/>
      <c r="AL119" s="59"/>
    </row>
    <row r="120" spans="1:38">
      <c r="A120" s="136">
        <v>86</v>
      </c>
      <c r="B120" s="59"/>
      <c r="C120" s="150"/>
      <c r="D120" s="780"/>
      <c r="E120" s="150" t="s">
        <v>1259</v>
      </c>
      <c r="F120" s="150"/>
      <c r="G120" s="150">
        <v>6</v>
      </c>
      <c r="H120" s="768">
        <v>5.52</v>
      </c>
      <c r="I120" s="59">
        <v>1</v>
      </c>
      <c r="J120" s="59">
        <f>+H120*83200</f>
        <v>459263.99999999994</v>
      </c>
      <c r="K120" s="59"/>
      <c r="L120" s="59"/>
      <c r="M120" s="59">
        <f>+J120+K120+L120</f>
        <v>459263.99999999994</v>
      </c>
      <c r="N120" s="768">
        <v>5.52</v>
      </c>
      <c r="O120" s="59">
        <v>1</v>
      </c>
      <c r="P120" s="59">
        <f>+N120*83200</f>
        <v>459263.99999999994</v>
      </c>
      <c r="Q120" s="59"/>
      <c r="R120" s="59"/>
      <c r="S120" s="59">
        <f>+P120+Q120+R120</f>
        <v>459263.99999999994</v>
      </c>
      <c r="T120" s="59">
        <f t="shared" ref="T120:X122" si="71">+I120-O120</f>
        <v>0</v>
      </c>
      <c r="U120" s="59">
        <f t="shared" si="71"/>
        <v>0</v>
      </c>
      <c r="V120" s="59">
        <f t="shared" si="71"/>
        <v>0</v>
      </c>
      <c r="W120" s="59">
        <f t="shared" si="71"/>
        <v>0</v>
      </c>
      <c r="X120" s="59">
        <f t="shared" si="71"/>
        <v>0</v>
      </c>
      <c r="Y120" s="150">
        <v>6</v>
      </c>
      <c r="Z120" s="768">
        <v>5.52</v>
      </c>
      <c r="AA120" s="59">
        <v>1</v>
      </c>
      <c r="AB120" s="59">
        <f>+Z120*83200</f>
        <v>459263.99999999994</v>
      </c>
      <c r="AC120" s="59"/>
      <c r="AD120" s="59"/>
      <c r="AE120" s="59">
        <f>+AC120+AD120+AB120</f>
        <v>459263.99999999994</v>
      </c>
      <c r="AF120" s="150">
        <v>6</v>
      </c>
      <c r="AG120" s="768">
        <v>5.52</v>
      </c>
      <c r="AH120" s="59">
        <v>1</v>
      </c>
      <c r="AI120" s="59">
        <f>+AG120*83200</f>
        <v>459263.99999999994</v>
      </c>
      <c r="AJ120" s="59"/>
      <c r="AK120" s="59"/>
      <c r="AL120" s="59">
        <f>+AI120+AJ120+AK120</f>
        <v>459263.99999999994</v>
      </c>
    </row>
    <row r="121" spans="1:38">
      <c r="A121" s="136">
        <v>87</v>
      </c>
      <c r="B121" s="59" t="s">
        <v>1249</v>
      </c>
      <c r="C121" s="150" t="s">
        <v>1198</v>
      </c>
      <c r="D121" s="780">
        <v>1976</v>
      </c>
      <c r="E121" s="136" t="s">
        <v>1237</v>
      </c>
      <c r="F121" s="150"/>
      <c r="G121" s="150">
        <v>5</v>
      </c>
      <c r="H121" s="768">
        <v>4.41</v>
      </c>
      <c r="I121" s="59">
        <v>1</v>
      </c>
      <c r="J121" s="59">
        <f>+H121*83200</f>
        <v>366912</v>
      </c>
      <c r="K121" s="59"/>
      <c r="L121" s="59"/>
      <c r="M121" s="59">
        <f>+J121+K121+L121</f>
        <v>366912</v>
      </c>
      <c r="N121" s="768">
        <v>4.41</v>
      </c>
      <c r="O121" s="59">
        <v>1</v>
      </c>
      <c r="P121" s="59">
        <f>+N121*83200</f>
        <v>366912</v>
      </c>
      <c r="Q121" s="59"/>
      <c r="R121" s="59"/>
      <c r="S121" s="59">
        <f>+P121+Q121+R121</f>
        <v>366912</v>
      </c>
      <c r="T121" s="59">
        <f t="shared" si="71"/>
        <v>0</v>
      </c>
      <c r="U121" s="59">
        <f t="shared" si="71"/>
        <v>0</v>
      </c>
      <c r="V121" s="59">
        <f t="shared" si="71"/>
        <v>0</v>
      </c>
      <c r="W121" s="59">
        <f t="shared" si="71"/>
        <v>0</v>
      </c>
      <c r="X121" s="59">
        <f t="shared" si="71"/>
        <v>0</v>
      </c>
      <c r="Y121" s="150">
        <v>6</v>
      </c>
      <c r="Z121" s="768">
        <v>4.55</v>
      </c>
      <c r="AA121" s="59">
        <v>1</v>
      </c>
      <c r="AB121" s="59">
        <f>+Z121*83200</f>
        <v>378560</v>
      </c>
      <c r="AC121" s="59"/>
      <c r="AD121" s="59"/>
      <c r="AE121" s="59">
        <f>+AC121+AD121+AB121</f>
        <v>378560</v>
      </c>
      <c r="AF121" s="150">
        <v>7</v>
      </c>
      <c r="AG121" s="768">
        <v>4.55</v>
      </c>
      <c r="AH121" s="59">
        <v>1</v>
      </c>
      <c r="AI121" s="59">
        <f>+AG121*83200</f>
        <v>378560</v>
      </c>
      <c r="AJ121" s="59"/>
      <c r="AK121" s="59"/>
      <c r="AL121" s="59">
        <f>+AI121+AJ121+AK121</f>
        <v>378560</v>
      </c>
    </row>
    <row r="122" spans="1:38">
      <c r="A122" s="136">
        <v>88</v>
      </c>
      <c r="B122" s="59"/>
      <c r="C122" s="150"/>
      <c r="D122" s="780"/>
      <c r="E122" s="136" t="s">
        <v>1237</v>
      </c>
      <c r="F122" s="150"/>
      <c r="G122" s="150">
        <v>6</v>
      </c>
      <c r="H122" s="768">
        <v>4.55</v>
      </c>
      <c r="I122" s="59">
        <v>1</v>
      </c>
      <c r="J122" s="59">
        <f>+H122*83200</f>
        <v>378560</v>
      </c>
      <c r="K122" s="59"/>
      <c r="L122" s="59"/>
      <c r="M122" s="59">
        <f>+J122+K122+L122</f>
        <v>378560</v>
      </c>
      <c r="N122" s="768">
        <v>4.55</v>
      </c>
      <c r="O122" s="59">
        <v>1</v>
      </c>
      <c r="P122" s="59">
        <f>+N122*83200</f>
        <v>378560</v>
      </c>
      <c r="Q122" s="59"/>
      <c r="R122" s="59"/>
      <c r="S122" s="59">
        <f>+P122+Q122+R122</f>
        <v>378560</v>
      </c>
      <c r="T122" s="59">
        <f t="shared" si="71"/>
        <v>0</v>
      </c>
      <c r="U122" s="59">
        <f t="shared" si="71"/>
        <v>0</v>
      </c>
      <c r="V122" s="59">
        <f t="shared" si="71"/>
        <v>0</v>
      </c>
      <c r="W122" s="59">
        <f t="shared" si="71"/>
        <v>0</v>
      </c>
      <c r="X122" s="59">
        <f t="shared" si="71"/>
        <v>0</v>
      </c>
      <c r="Y122" s="150">
        <v>6</v>
      </c>
      <c r="Z122" s="768">
        <v>4.55</v>
      </c>
      <c r="AA122" s="59">
        <v>1</v>
      </c>
      <c r="AB122" s="59">
        <f>+Z122*83200</f>
        <v>378560</v>
      </c>
      <c r="AC122" s="59"/>
      <c r="AD122" s="59"/>
      <c r="AE122" s="59">
        <f>+AC122+AD122+AB122</f>
        <v>378560</v>
      </c>
      <c r="AF122" s="150">
        <v>6</v>
      </c>
      <c r="AG122" s="768">
        <v>4.55</v>
      </c>
      <c r="AH122" s="59">
        <v>1</v>
      </c>
      <c r="AI122" s="59">
        <f>+AG122*83200</f>
        <v>378560</v>
      </c>
      <c r="AJ122" s="59"/>
      <c r="AK122" s="59"/>
      <c r="AL122" s="59">
        <f>+AI122+AJ122+AK122</f>
        <v>378560</v>
      </c>
    </row>
    <row r="123" spans="1:38">
      <c r="A123" s="136">
        <v>89</v>
      </c>
      <c r="B123" s="59"/>
      <c r="C123" s="150"/>
      <c r="D123" s="780"/>
      <c r="E123" s="150" t="s">
        <v>1232</v>
      </c>
      <c r="F123" s="150"/>
      <c r="G123" s="150">
        <v>6</v>
      </c>
      <c r="H123" s="768">
        <v>3.11</v>
      </c>
      <c r="I123" s="59">
        <v>1</v>
      </c>
      <c r="J123" s="59">
        <f>+H123*83200</f>
        <v>258752</v>
      </c>
      <c r="K123" s="59"/>
      <c r="L123" s="59"/>
      <c r="M123" s="59">
        <f>+J123+K123+L123</f>
        <v>258752</v>
      </c>
      <c r="N123" s="768">
        <v>3.11</v>
      </c>
      <c r="O123" s="59">
        <v>1</v>
      </c>
      <c r="P123" s="59">
        <f>+N123*83200</f>
        <v>258752</v>
      </c>
      <c r="Q123" s="59"/>
      <c r="R123" s="59"/>
      <c r="S123" s="59">
        <f>+P123+Q123+R123</f>
        <v>258752</v>
      </c>
      <c r="T123" s="59">
        <f>+I123-O123</f>
        <v>0</v>
      </c>
      <c r="U123" s="59">
        <f>+J123-P123</f>
        <v>0</v>
      </c>
      <c r="V123" s="59">
        <f>+K123-Q123</f>
        <v>0</v>
      </c>
      <c r="W123" s="59">
        <f>+L123-R123</f>
        <v>0</v>
      </c>
      <c r="X123" s="59">
        <f>+M123-S123</f>
        <v>0</v>
      </c>
      <c r="Y123" s="150">
        <v>6</v>
      </c>
      <c r="Z123" s="768">
        <v>3.11</v>
      </c>
      <c r="AA123" s="59">
        <v>1</v>
      </c>
      <c r="AB123" s="59">
        <f>+Z123*83200</f>
        <v>258752</v>
      </c>
      <c r="AC123" s="59"/>
      <c r="AD123" s="59"/>
      <c r="AE123" s="59">
        <f>+AC123+AD123+AB123</f>
        <v>258752</v>
      </c>
      <c r="AF123" s="150">
        <v>6</v>
      </c>
      <c r="AG123" s="768">
        <v>3.11</v>
      </c>
      <c r="AH123" s="59">
        <v>1</v>
      </c>
      <c r="AI123" s="59">
        <f>+AG123*83200</f>
        <v>258752</v>
      </c>
      <c r="AJ123" s="59"/>
      <c r="AK123" s="59"/>
      <c r="AL123" s="59">
        <f>+AI123+AJ123+AK123</f>
        <v>258752</v>
      </c>
    </row>
    <row r="124" spans="1:38" ht="14.25">
      <c r="A124" s="148"/>
      <c r="B124" s="60" t="s">
        <v>190</v>
      </c>
      <c r="C124" s="764" t="s">
        <v>1</v>
      </c>
      <c r="D124" s="152" t="s">
        <v>1</v>
      </c>
      <c r="E124" s="152" t="s">
        <v>1</v>
      </c>
      <c r="F124" s="152" t="s">
        <v>1</v>
      </c>
      <c r="G124" s="152" t="s">
        <v>1</v>
      </c>
      <c r="H124" s="152" t="s">
        <v>1</v>
      </c>
      <c r="I124" s="152">
        <f>SUM(I119:I123)</f>
        <v>4</v>
      </c>
      <c r="J124" s="152">
        <f>SUM(J119:J123)</f>
        <v>1463488</v>
      </c>
      <c r="K124" s="152">
        <f>SUM(K119:K123)</f>
        <v>0</v>
      </c>
      <c r="L124" s="152">
        <f>SUM(L119:L123)</f>
        <v>0</v>
      </c>
      <c r="M124" s="152">
        <f>SUM(M119:M123)</f>
        <v>1463488</v>
      </c>
      <c r="N124" s="152" t="s">
        <v>1</v>
      </c>
      <c r="O124" s="152">
        <f t="shared" ref="O124:X124" si="72">SUM(O119:O123)</f>
        <v>4</v>
      </c>
      <c r="P124" s="152">
        <f t="shared" si="72"/>
        <v>1463488</v>
      </c>
      <c r="Q124" s="152">
        <f t="shared" si="72"/>
        <v>0</v>
      </c>
      <c r="R124" s="152">
        <f t="shared" si="72"/>
        <v>0</v>
      </c>
      <c r="S124" s="152">
        <f t="shared" si="72"/>
        <v>1463488</v>
      </c>
      <c r="T124" s="152">
        <f t="shared" si="72"/>
        <v>0</v>
      </c>
      <c r="U124" s="152">
        <f t="shared" si="72"/>
        <v>0</v>
      </c>
      <c r="V124" s="152">
        <f t="shared" si="72"/>
        <v>0</v>
      </c>
      <c r="W124" s="152">
        <f t="shared" si="72"/>
        <v>0</v>
      </c>
      <c r="X124" s="152">
        <f t="shared" si="72"/>
        <v>0</v>
      </c>
      <c r="Y124" s="152" t="s">
        <v>1</v>
      </c>
      <c r="Z124" s="152" t="s">
        <v>1</v>
      </c>
      <c r="AA124" s="152">
        <f>SUM(AA119:AA123)</f>
        <v>4</v>
      </c>
      <c r="AB124" s="152">
        <f>SUM(AB119:AB123)</f>
        <v>1475136</v>
      </c>
      <c r="AC124" s="152">
        <f>SUM(AC119:AC123)</f>
        <v>0</v>
      </c>
      <c r="AD124" s="152">
        <f>SUM(AD119:AD123)</f>
        <v>0</v>
      </c>
      <c r="AE124" s="152">
        <f>SUM(AE119:AE123)</f>
        <v>1475136</v>
      </c>
      <c r="AF124" s="152" t="s">
        <v>1</v>
      </c>
      <c r="AG124" s="152" t="s">
        <v>1</v>
      </c>
      <c r="AH124" s="152">
        <f>SUM(AH119:AH123)</f>
        <v>4</v>
      </c>
      <c r="AI124" s="152">
        <f>SUM(AI119:AI123)</f>
        <v>1475136</v>
      </c>
      <c r="AJ124" s="152">
        <f>SUM(AJ119:AJ123)</f>
        <v>0</v>
      </c>
      <c r="AK124" s="152">
        <f>SUM(AK119:AK123)</f>
        <v>0</v>
      </c>
      <c r="AL124" s="152">
        <f>SUM(AL119:AL123)</f>
        <v>1475136</v>
      </c>
    </row>
    <row r="125" spans="1:38" ht="14.25">
      <c r="A125" s="136"/>
      <c r="B125" s="60" t="s">
        <v>190</v>
      </c>
      <c r="C125" s="764" t="s">
        <v>1</v>
      </c>
      <c r="D125" s="152" t="s">
        <v>1</v>
      </c>
      <c r="E125" s="152" t="s">
        <v>1</v>
      </c>
      <c r="F125" s="152" t="s">
        <v>1</v>
      </c>
      <c r="G125" s="152" t="s">
        <v>1</v>
      </c>
      <c r="H125" s="152" t="s">
        <v>1</v>
      </c>
      <c r="I125" s="152">
        <f>+I118+I112+I107+I99+I93+I87+I74+I65+I57+I35+I124</f>
        <v>72</v>
      </c>
      <c r="J125" s="152">
        <f>+J118+J112+J107+J99+J93+J87+J74+J65+J57+J35+J124</f>
        <v>26585728</v>
      </c>
      <c r="K125" s="152">
        <f>+K118+K112+K107+K99+K93+K87+K74+K65+K57+K35+K124</f>
        <v>0</v>
      </c>
      <c r="L125" s="152">
        <f>+L118+L112+L107+L99+L93+L87+L74+L65+L57+L35+L124</f>
        <v>0</v>
      </c>
      <c r="M125" s="152">
        <f>+M118+M112+M107+M99+M93+M87+M74+M65+M57+M35+M124</f>
        <v>26585728</v>
      </c>
      <c r="N125" s="152" t="s">
        <v>1</v>
      </c>
      <c r="O125" s="152">
        <f t="shared" ref="O125:X125" si="73">+O118+O112+O107+O99+O93+O87+O74+O65+O57+O35+O124</f>
        <v>72</v>
      </c>
      <c r="P125" s="152">
        <f t="shared" si="73"/>
        <v>26257920</v>
      </c>
      <c r="Q125" s="152">
        <f t="shared" si="73"/>
        <v>0</v>
      </c>
      <c r="R125" s="152">
        <f t="shared" si="73"/>
        <v>0</v>
      </c>
      <c r="S125" s="152">
        <f t="shared" si="73"/>
        <v>26257920</v>
      </c>
      <c r="T125" s="152">
        <f t="shared" si="73"/>
        <v>0</v>
      </c>
      <c r="U125" s="152">
        <f t="shared" si="73"/>
        <v>327807.99999999988</v>
      </c>
      <c r="V125" s="152">
        <f t="shared" si="73"/>
        <v>0</v>
      </c>
      <c r="W125" s="152">
        <f t="shared" si="73"/>
        <v>0</v>
      </c>
      <c r="X125" s="152">
        <f t="shared" si="73"/>
        <v>327807.99999999988</v>
      </c>
      <c r="Y125" s="152" t="s">
        <v>1</v>
      </c>
      <c r="Z125" s="152" t="s">
        <v>1</v>
      </c>
      <c r="AA125" s="152">
        <f>+AA118+AA112+AA107+AA99+AA93+AA87+AA74+AA65+AA57+AA35+AA124</f>
        <v>72</v>
      </c>
      <c r="AB125" s="152">
        <f>+AB118+AB112+AB107+AB99+AB93+AB87+AB74+AB65+AB57+AB35+AB124</f>
        <v>26961792</v>
      </c>
      <c r="AC125" s="152">
        <f>+AC118+AC112+AC107+AC99+AC93+AC87+AC74+AC65+AC57+AC35+AC124</f>
        <v>0</v>
      </c>
      <c r="AD125" s="152">
        <f>+AD118+AD112+AD107+AD99+AD93+AD87+AD74+AD65+AD57+AD35+AD124</f>
        <v>0</v>
      </c>
      <c r="AE125" s="152">
        <f>+AE118+AE112+AE107+AE99+AE93+AE87+AE74+AE65+AE57+AE35+AE124</f>
        <v>26961792</v>
      </c>
      <c r="AF125" s="152" t="s">
        <v>1</v>
      </c>
      <c r="AG125" s="152" t="s">
        <v>1</v>
      </c>
      <c r="AH125" s="152">
        <f>+AH107+AH112+AH99+AH93+AH87+AH74+AH65+AH57+AH35+AH118+AH124</f>
        <v>72</v>
      </c>
      <c r="AI125" s="152">
        <f>+AI107+AI112+AI99+AI93+AI87+AI74+AI65+AI57+AI35+AI118+AI124</f>
        <v>27241344</v>
      </c>
      <c r="AJ125" s="152">
        <f>+AJ107+AJ112+AJ99+AJ93+AJ87+AJ74+AJ65+AJ57+AJ35+AJ118+AJ124</f>
        <v>0</v>
      </c>
      <c r="AK125" s="152">
        <f>+AK107+AK112+AK99+AK93+AK87+AK74+AK65+AK57+AK35+AK118+AK124</f>
        <v>0</v>
      </c>
      <c r="AL125" s="152">
        <f>+AL107+AL112+AL99+AL93+AL87+AL74+AL65+AL57+AL35+AL118+AL124</f>
        <v>27241344</v>
      </c>
    </row>
    <row r="126" spans="1:38" ht="57">
      <c r="A126" s="148" t="s">
        <v>4</v>
      </c>
      <c r="B126" s="25" t="s">
        <v>346</v>
      </c>
      <c r="C126" s="150"/>
      <c r="D126" s="150"/>
      <c r="E126" s="150"/>
      <c r="F126" s="150"/>
      <c r="G126" s="150"/>
      <c r="H126" s="150"/>
      <c r="I126" s="59"/>
      <c r="J126" s="59"/>
      <c r="K126" s="59"/>
      <c r="L126" s="59"/>
      <c r="M126" s="59"/>
      <c r="N126" s="150"/>
      <c r="O126" s="59"/>
      <c r="P126" s="59"/>
      <c r="Q126" s="59"/>
      <c r="R126" s="59"/>
      <c r="S126" s="59"/>
      <c r="T126" s="59"/>
      <c r="U126" s="59"/>
      <c r="V126" s="59"/>
      <c r="W126" s="64"/>
      <c r="X126" s="64"/>
      <c r="Y126" s="150"/>
      <c r="Z126" s="150"/>
      <c r="AA126" s="59"/>
      <c r="AB126" s="59"/>
      <c r="AC126" s="59"/>
      <c r="AD126" s="59"/>
      <c r="AE126" s="59"/>
      <c r="AF126" s="150"/>
      <c r="AG126" s="150"/>
      <c r="AH126" s="59"/>
      <c r="AI126" s="59"/>
      <c r="AJ126" s="59"/>
      <c r="AK126" s="59"/>
      <c r="AL126" s="59"/>
    </row>
    <row r="127" spans="1:38" ht="14.25">
      <c r="A127" s="148"/>
      <c r="B127" s="59" t="s">
        <v>95</v>
      </c>
      <c r="C127" s="150"/>
      <c r="D127" s="150"/>
      <c r="E127" s="150"/>
      <c r="F127" s="150"/>
      <c r="G127" s="150"/>
      <c r="H127" s="150"/>
      <c r="I127" s="59"/>
      <c r="J127" s="59"/>
      <c r="K127" s="59"/>
      <c r="L127" s="59"/>
      <c r="M127" s="59"/>
      <c r="N127" s="150"/>
      <c r="O127" s="59"/>
      <c r="P127" s="59"/>
      <c r="Q127" s="59"/>
      <c r="R127" s="59"/>
      <c r="S127" s="59"/>
      <c r="T127" s="59"/>
      <c r="U127" s="59"/>
      <c r="V127" s="59"/>
      <c r="W127" s="64"/>
      <c r="X127" s="64"/>
      <c r="Y127" s="150"/>
      <c r="Z127" s="150"/>
      <c r="AA127" s="59"/>
      <c r="AB127" s="59"/>
      <c r="AC127" s="59"/>
      <c r="AD127" s="59"/>
      <c r="AE127" s="59"/>
      <c r="AF127" s="150"/>
      <c r="AG127" s="150"/>
      <c r="AH127" s="59"/>
      <c r="AI127" s="59"/>
      <c r="AJ127" s="59"/>
      <c r="AK127" s="59"/>
      <c r="AL127" s="59"/>
    </row>
    <row r="128" spans="1:38" s="741" customFormat="1">
      <c r="A128" s="691">
        <v>90</v>
      </c>
      <c r="B128" s="692" t="s">
        <v>1243</v>
      </c>
      <c r="C128" s="691" t="s">
        <v>1194</v>
      </c>
      <c r="D128" s="785">
        <v>1973</v>
      </c>
      <c r="E128" s="691" t="s">
        <v>1281</v>
      </c>
      <c r="F128" s="787" t="s">
        <v>1</v>
      </c>
      <c r="G128" s="787" t="s">
        <v>1</v>
      </c>
      <c r="H128" s="766">
        <v>5</v>
      </c>
      <c r="I128" s="692">
        <v>1</v>
      </c>
      <c r="J128" s="776">
        <f t="shared" ref="J128:J144" si="74">83200*H128</f>
        <v>416000</v>
      </c>
      <c r="K128" s="692"/>
      <c r="L128" s="692"/>
      <c r="M128" s="776">
        <f>+J128+K128+L128</f>
        <v>416000</v>
      </c>
      <c r="N128" s="766"/>
      <c r="O128" s="692">
        <v>1</v>
      </c>
      <c r="P128" s="776">
        <v>382720</v>
      </c>
      <c r="Q128" s="692"/>
      <c r="R128" s="692"/>
      <c r="S128" s="776">
        <f>+P128+Q128+R128</f>
        <v>382720</v>
      </c>
      <c r="T128" s="692">
        <f>+I128-O128</f>
        <v>0</v>
      </c>
      <c r="U128" s="692">
        <f>+J128-P128</f>
        <v>33280</v>
      </c>
      <c r="V128" s="692">
        <f>+K128-Q128</f>
        <v>0</v>
      </c>
      <c r="W128" s="692">
        <f>+L128-R128</f>
        <v>0</v>
      </c>
      <c r="X128" s="692">
        <f>+M128-S128</f>
        <v>33280</v>
      </c>
      <c r="Y128" s="787" t="s">
        <v>1</v>
      </c>
      <c r="Z128" s="766">
        <v>5</v>
      </c>
      <c r="AA128" s="692">
        <v>1</v>
      </c>
      <c r="AB128" s="776">
        <f>83200*Z128</f>
        <v>416000</v>
      </c>
      <c r="AC128" s="692"/>
      <c r="AD128" s="692"/>
      <c r="AE128" s="776">
        <f>+AB128+AC128+AD128</f>
        <v>416000</v>
      </c>
      <c r="AF128" s="787" t="s">
        <v>1</v>
      </c>
      <c r="AG128" s="766">
        <v>5</v>
      </c>
      <c r="AH128" s="692">
        <v>1</v>
      </c>
      <c r="AI128" s="776">
        <f>83200*AG128</f>
        <v>416000</v>
      </c>
      <c r="AJ128" s="692"/>
      <c r="AK128" s="692"/>
      <c r="AL128" s="776">
        <f>+AI128+AJ128+AK128</f>
        <v>416000</v>
      </c>
    </row>
    <row r="129" spans="1:38" s="741" customFormat="1">
      <c r="A129" s="691">
        <v>91</v>
      </c>
      <c r="B129" s="692" t="s">
        <v>1282</v>
      </c>
      <c r="C129" s="691" t="s">
        <v>1194</v>
      </c>
      <c r="D129" s="785">
        <v>1955</v>
      </c>
      <c r="E129" s="766" t="s">
        <v>1283</v>
      </c>
      <c r="F129" s="787" t="s">
        <v>1</v>
      </c>
      <c r="G129" s="787" t="s">
        <v>1</v>
      </c>
      <c r="H129" s="766">
        <v>3.5</v>
      </c>
      <c r="I129" s="692">
        <v>1</v>
      </c>
      <c r="J129" s="776">
        <f t="shared" si="74"/>
        <v>291200</v>
      </c>
      <c r="K129" s="692"/>
      <c r="L129" s="692"/>
      <c r="M129" s="776">
        <f t="shared" ref="M129:M144" si="75">+J129+K129+L129</f>
        <v>291200</v>
      </c>
      <c r="N129" s="766"/>
      <c r="O129" s="692">
        <v>1</v>
      </c>
      <c r="P129" s="776">
        <v>208000</v>
      </c>
      <c r="Q129" s="692"/>
      <c r="R129" s="692"/>
      <c r="S129" s="776">
        <f t="shared" ref="S129:S144" si="76">+P129+Q129+R129</f>
        <v>208000</v>
      </c>
      <c r="T129" s="692">
        <f t="shared" ref="T129:X144" si="77">+I129-O129</f>
        <v>0</v>
      </c>
      <c r="U129" s="692">
        <f t="shared" si="77"/>
        <v>83200</v>
      </c>
      <c r="V129" s="692">
        <f t="shared" si="77"/>
        <v>0</v>
      </c>
      <c r="W129" s="692">
        <f t="shared" si="77"/>
        <v>0</v>
      </c>
      <c r="X129" s="692">
        <f t="shared" si="77"/>
        <v>83200</v>
      </c>
      <c r="Y129" s="787" t="s">
        <v>1</v>
      </c>
      <c r="Z129" s="766">
        <v>3.5</v>
      </c>
      <c r="AA129" s="692">
        <v>1</v>
      </c>
      <c r="AB129" s="776">
        <f t="shared" ref="AB129:AB144" si="78">83200*Z129</f>
        <v>291200</v>
      </c>
      <c r="AC129" s="692"/>
      <c r="AD129" s="692"/>
      <c r="AE129" s="776">
        <f t="shared" ref="AE129:AE144" si="79">+AB129+AC129+AD129</f>
        <v>291200</v>
      </c>
      <c r="AF129" s="787" t="s">
        <v>1</v>
      </c>
      <c r="AG129" s="766">
        <v>3.5</v>
      </c>
      <c r="AH129" s="692">
        <v>1</v>
      </c>
      <c r="AI129" s="776">
        <f t="shared" ref="AI129:AI144" si="80">83200*AG129</f>
        <v>291200</v>
      </c>
      <c r="AJ129" s="692"/>
      <c r="AK129" s="692"/>
      <c r="AL129" s="776">
        <f t="shared" ref="AL129:AL144" si="81">+AI129+AJ129+AK129</f>
        <v>291200</v>
      </c>
    </row>
    <row r="130" spans="1:38" s="741" customFormat="1">
      <c r="A130" s="691">
        <v>92</v>
      </c>
      <c r="B130" s="692"/>
      <c r="C130" s="766" t="s">
        <v>1198</v>
      </c>
      <c r="D130" s="785"/>
      <c r="E130" s="766" t="s">
        <v>1284</v>
      </c>
      <c r="F130" s="787" t="s">
        <v>1</v>
      </c>
      <c r="G130" s="787" t="s">
        <v>1</v>
      </c>
      <c r="H130" s="766">
        <v>2.2000000000000002</v>
      </c>
      <c r="I130" s="692">
        <v>1</v>
      </c>
      <c r="J130" s="776">
        <f t="shared" si="74"/>
        <v>183040.00000000003</v>
      </c>
      <c r="K130" s="692"/>
      <c r="L130" s="692"/>
      <c r="M130" s="776">
        <f t="shared" si="75"/>
        <v>183040.00000000003</v>
      </c>
      <c r="N130" s="766"/>
      <c r="O130" s="692">
        <v>1</v>
      </c>
      <c r="P130" s="776">
        <v>124800</v>
      </c>
      <c r="Q130" s="692"/>
      <c r="R130" s="692"/>
      <c r="S130" s="776">
        <f t="shared" si="76"/>
        <v>124800</v>
      </c>
      <c r="T130" s="692">
        <f t="shared" si="77"/>
        <v>0</v>
      </c>
      <c r="U130" s="692">
        <f t="shared" si="77"/>
        <v>58240.000000000029</v>
      </c>
      <c r="V130" s="692">
        <f t="shared" si="77"/>
        <v>0</v>
      </c>
      <c r="W130" s="692">
        <f t="shared" si="77"/>
        <v>0</v>
      </c>
      <c r="X130" s="692">
        <f t="shared" si="77"/>
        <v>58240.000000000029</v>
      </c>
      <c r="Y130" s="787" t="s">
        <v>1</v>
      </c>
      <c r="Z130" s="766">
        <v>2.2000000000000002</v>
      </c>
      <c r="AA130" s="692">
        <v>1</v>
      </c>
      <c r="AB130" s="776">
        <f t="shared" si="78"/>
        <v>183040.00000000003</v>
      </c>
      <c r="AC130" s="692"/>
      <c r="AD130" s="692"/>
      <c r="AE130" s="776">
        <f t="shared" si="79"/>
        <v>183040.00000000003</v>
      </c>
      <c r="AF130" s="787" t="s">
        <v>1</v>
      </c>
      <c r="AG130" s="766">
        <v>2.2000000000000002</v>
      </c>
      <c r="AH130" s="692">
        <v>1</v>
      </c>
      <c r="AI130" s="776">
        <f t="shared" si="80"/>
        <v>183040.00000000003</v>
      </c>
      <c r="AJ130" s="692"/>
      <c r="AK130" s="692"/>
      <c r="AL130" s="776">
        <f t="shared" si="81"/>
        <v>183040.00000000003</v>
      </c>
    </row>
    <row r="131" spans="1:38" s="741" customFormat="1">
      <c r="A131" s="691">
        <v>93</v>
      </c>
      <c r="B131" s="692" t="s">
        <v>1285</v>
      </c>
      <c r="C131" s="766" t="s">
        <v>1194</v>
      </c>
      <c r="D131" s="785">
        <v>1959</v>
      </c>
      <c r="E131" s="766" t="s">
        <v>1286</v>
      </c>
      <c r="F131" s="787" t="s">
        <v>1</v>
      </c>
      <c r="G131" s="787" t="s">
        <v>1</v>
      </c>
      <c r="H131" s="766">
        <v>2.2000000000000002</v>
      </c>
      <c r="I131" s="692">
        <v>1</v>
      </c>
      <c r="J131" s="776">
        <f t="shared" si="74"/>
        <v>183040.00000000003</v>
      </c>
      <c r="K131" s="692"/>
      <c r="L131" s="692"/>
      <c r="M131" s="776">
        <f t="shared" si="75"/>
        <v>183040.00000000003</v>
      </c>
      <c r="N131" s="766"/>
      <c r="O131" s="692">
        <v>1</v>
      </c>
      <c r="P131" s="776">
        <v>133120</v>
      </c>
      <c r="Q131" s="692"/>
      <c r="R131" s="692"/>
      <c r="S131" s="776">
        <f t="shared" si="76"/>
        <v>133120</v>
      </c>
      <c r="T131" s="692">
        <f t="shared" si="77"/>
        <v>0</v>
      </c>
      <c r="U131" s="692">
        <f t="shared" si="77"/>
        <v>49920.000000000029</v>
      </c>
      <c r="V131" s="692">
        <f t="shared" si="77"/>
        <v>0</v>
      </c>
      <c r="W131" s="692">
        <f t="shared" si="77"/>
        <v>0</v>
      </c>
      <c r="X131" s="692">
        <f t="shared" si="77"/>
        <v>49920.000000000029</v>
      </c>
      <c r="Y131" s="787" t="s">
        <v>1</v>
      </c>
      <c r="Z131" s="766">
        <v>2.2000000000000002</v>
      </c>
      <c r="AA131" s="692">
        <v>1</v>
      </c>
      <c r="AB131" s="776">
        <f t="shared" si="78"/>
        <v>183040.00000000003</v>
      </c>
      <c r="AC131" s="692"/>
      <c r="AD131" s="692"/>
      <c r="AE131" s="776">
        <f t="shared" si="79"/>
        <v>183040.00000000003</v>
      </c>
      <c r="AF131" s="787" t="s">
        <v>1</v>
      </c>
      <c r="AG131" s="766">
        <v>2.2000000000000002</v>
      </c>
      <c r="AH131" s="692">
        <v>1</v>
      </c>
      <c r="AI131" s="776">
        <f t="shared" si="80"/>
        <v>183040.00000000003</v>
      </c>
      <c r="AJ131" s="692"/>
      <c r="AK131" s="692"/>
      <c r="AL131" s="776">
        <f t="shared" si="81"/>
        <v>183040.00000000003</v>
      </c>
    </row>
    <row r="132" spans="1:38" s="741" customFormat="1">
      <c r="A132" s="691">
        <v>94</v>
      </c>
      <c r="B132" s="692" t="s">
        <v>1287</v>
      </c>
      <c r="C132" s="766" t="s">
        <v>1194</v>
      </c>
      <c r="D132" s="785">
        <v>1966</v>
      </c>
      <c r="E132" s="766" t="s">
        <v>1286</v>
      </c>
      <c r="F132" s="787" t="s">
        <v>1</v>
      </c>
      <c r="G132" s="787" t="s">
        <v>1</v>
      </c>
      <c r="H132" s="766">
        <v>2.2000000000000002</v>
      </c>
      <c r="I132" s="692">
        <v>1</v>
      </c>
      <c r="J132" s="776">
        <f t="shared" si="74"/>
        <v>183040.00000000003</v>
      </c>
      <c r="K132" s="692"/>
      <c r="L132" s="692"/>
      <c r="M132" s="776">
        <f t="shared" si="75"/>
        <v>183040.00000000003</v>
      </c>
      <c r="N132" s="766"/>
      <c r="O132" s="692">
        <v>1</v>
      </c>
      <c r="P132" s="776">
        <v>133120</v>
      </c>
      <c r="Q132" s="692"/>
      <c r="R132" s="692"/>
      <c r="S132" s="776">
        <f t="shared" si="76"/>
        <v>133120</v>
      </c>
      <c r="T132" s="692">
        <f t="shared" si="77"/>
        <v>0</v>
      </c>
      <c r="U132" s="692">
        <f t="shared" si="77"/>
        <v>49920.000000000029</v>
      </c>
      <c r="V132" s="692">
        <f t="shared" si="77"/>
        <v>0</v>
      </c>
      <c r="W132" s="692">
        <f t="shared" si="77"/>
        <v>0</v>
      </c>
      <c r="X132" s="692">
        <f t="shared" si="77"/>
        <v>49920.000000000029</v>
      </c>
      <c r="Y132" s="787" t="s">
        <v>1</v>
      </c>
      <c r="Z132" s="766">
        <v>2.2000000000000002</v>
      </c>
      <c r="AA132" s="692">
        <v>1</v>
      </c>
      <c r="AB132" s="776">
        <f t="shared" si="78"/>
        <v>183040.00000000003</v>
      </c>
      <c r="AC132" s="692"/>
      <c r="AD132" s="692"/>
      <c r="AE132" s="776">
        <f t="shared" si="79"/>
        <v>183040.00000000003</v>
      </c>
      <c r="AF132" s="787" t="s">
        <v>1</v>
      </c>
      <c r="AG132" s="766">
        <v>2.2000000000000002</v>
      </c>
      <c r="AH132" s="692">
        <v>1</v>
      </c>
      <c r="AI132" s="776">
        <f t="shared" si="80"/>
        <v>183040.00000000003</v>
      </c>
      <c r="AJ132" s="692"/>
      <c r="AK132" s="692"/>
      <c r="AL132" s="776">
        <f t="shared" si="81"/>
        <v>183040.00000000003</v>
      </c>
    </row>
    <row r="133" spans="1:38" s="741" customFormat="1">
      <c r="A133" s="691">
        <v>95</v>
      </c>
      <c r="B133" s="692" t="s">
        <v>1288</v>
      </c>
      <c r="C133" s="766" t="s">
        <v>1198</v>
      </c>
      <c r="D133" s="785">
        <v>1960</v>
      </c>
      <c r="E133" s="766" t="s">
        <v>1289</v>
      </c>
      <c r="F133" s="787" t="s">
        <v>1</v>
      </c>
      <c r="G133" s="787" t="s">
        <v>1</v>
      </c>
      <c r="H133" s="766">
        <v>1.7</v>
      </c>
      <c r="I133" s="692">
        <v>1</v>
      </c>
      <c r="J133" s="776">
        <f t="shared" si="74"/>
        <v>141440</v>
      </c>
      <c r="K133" s="692"/>
      <c r="L133" s="692"/>
      <c r="M133" s="776">
        <f t="shared" si="75"/>
        <v>141440</v>
      </c>
      <c r="N133" s="766"/>
      <c r="O133" s="692">
        <v>1</v>
      </c>
      <c r="P133" s="776">
        <v>108160</v>
      </c>
      <c r="Q133" s="692"/>
      <c r="R133" s="692"/>
      <c r="S133" s="776">
        <f t="shared" si="76"/>
        <v>108160</v>
      </c>
      <c r="T133" s="692">
        <f t="shared" si="77"/>
        <v>0</v>
      </c>
      <c r="U133" s="692">
        <f t="shared" si="77"/>
        <v>33280</v>
      </c>
      <c r="V133" s="692">
        <f t="shared" si="77"/>
        <v>0</v>
      </c>
      <c r="W133" s="692">
        <f t="shared" si="77"/>
        <v>0</v>
      </c>
      <c r="X133" s="692">
        <f t="shared" si="77"/>
        <v>33280</v>
      </c>
      <c r="Y133" s="787" t="s">
        <v>1</v>
      </c>
      <c r="Z133" s="766">
        <v>1.7</v>
      </c>
      <c r="AA133" s="692">
        <v>1</v>
      </c>
      <c r="AB133" s="776">
        <f t="shared" si="78"/>
        <v>141440</v>
      </c>
      <c r="AC133" s="692"/>
      <c r="AD133" s="692"/>
      <c r="AE133" s="776">
        <f t="shared" si="79"/>
        <v>141440</v>
      </c>
      <c r="AF133" s="787" t="s">
        <v>1</v>
      </c>
      <c r="AG133" s="766">
        <v>1.7</v>
      </c>
      <c r="AH133" s="692">
        <v>1</v>
      </c>
      <c r="AI133" s="776">
        <f t="shared" si="80"/>
        <v>141440</v>
      </c>
      <c r="AJ133" s="692"/>
      <c r="AK133" s="692"/>
      <c r="AL133" s="776">
        <f t="shared" si="81"/>
        <v>141440</v>
      </c>
    </row>
    <row r="134" spans="1:38" s="741" customFormat="1">
      <c r="A134" s="691">
        <v>96</v>
      </c>
      <c r="B134" s="692" t="s">
        <v>1290</v>
      </c>
      <c r="C134" s="766" t="s">
        <v>1198</v>
      </c>
      <c r="D134" s="785">
        <v>1955</v>
      </c>
      <c r="E134" s="766" t="s">
        <v>1289</v>
      </c>
      <c r="F134" s="787" t="s">
        <v>1</v>
      </c>
      <c r="G134" s="787" t="s">
        <v>1</v>
      </c>
      <c r="H134" s="766">
        <v>1.7</v>
      </c>
      <c r="I134" s="692">
        <v>1</v>
      </c>
      <c r="J134" s="776">
        <f t="shared" si="74"/>
        <v>141440</v>
      </c>
      <c r="K134" s="692"/>
      <c r="L134" s="692"/>
      <c r="M134" s="776">
        <f t="shared" si="75"/>
        <v>141440</v>
      </c>
      <c r="N134" s="766"/>
      <c r="O134" s="692">
        <v>1</v>
      </c>
      <c r="P134" s="776">
        <v>108160</v>
      </c>
      <c r="Q134" s="692"/>
      <c r="R134" s="692"/>
      <c r="S134" s="776">
        <f t="shared" si="76"/>
        <v>108160</v>
      </c>
      <c r="T134" s="692">
        <f t="shared" si="77"/>
        <v>0</v>
      </c>
      <c r="U134" s="692">
        <f t="shared" si="77"/>
        <v>33280</v>
      </c>
      <c r="V134" s="692">
        <f t="shared" si="77"/>
        <v>0</v>
      </c>
      <c r="W134" s="692">
        <f t="shared" si="77"/>
        <v>0</v>
      </c>
      <c r="X134" s="692">
        <f t="shared" si="77"/>
        <v>33280</v>
      </c>
      <c r="Y134" s="787" t="s">
        <v>1</v>
      </c>
      <c r="Z134" s="766">
        <v>1.7</v>
      </c>
      <c r="AA134" s="692">
        <v>1</v>
      </c>
      <c r="AB134" s="776">
        <f t="shared" si="78"/>
        <v>141440</v>
      </c>
      <c r="AC134" s="692"/>
      <c r="AD134" s="692"/>
      <c r="AE134" s="776">
        <f t="shared" si="79"/>
        <v>141440</v>
      </c>
      <c r="AF134" s="787" t="s">
        <v>1</v>
      </c>
      <c r="AG134" s="766">
        <v>1.7</v>
      </c>
      <c r="AH134" s="692">
        <v>1</v>
      </c>
      <c r="AI134" s="776">
        <f t="shared" si="80"/>
        <v>141440</v>
      </c>
      <c r="AJ134" s="692"/>
      <c r="AK134" s="692"/>
      <c r="AL134" s="776">
        <f t="shared" si="81"/>
        <v>141440</v>
      </c>
    </row>
    <row r="135" spans="1:38" s="741" customFormat="1">
      <c r="A135" s="691">
        <v>97</v>
      </c>
      <c r="B135" s="692" t="s">
        <v>1291</v>
      </c>
      <c r="C135" s="766" t="s">
        <v>1198</v>
      </c>
      <c r="D135" s="785">
        <v>1965</v>
      </c>
      <c r="E135" s="766" t="s">
        <v>1289</v>
      </c>
      <c r="F135" s="787" t="s">
        <v>1</v>
      </c>
      <c r="G135" s="787" t="s">
        <v>1</v>
      </c>
      <c r="H135" s="766">
        <v>1.7</v>
      </c>
      <c r="I135" s="692">
        <v>1</v>
      </c>
      <c r="J135" s="776">
        <f t="shared" si="74"/>
        <v>141440</v>
      </c>
      <c r="K135" s="692"/>
      <c r="L135" s="692"/>
      <c r="M135" s="776">
        <f t="shared" si="75"/>
        <v>141440</v>
      </c>
      <c r="N135" s="766"/>
      <c r="O135" s="692">
        <v>1</v>
      </c>
      <c r="P135" s="776">
        <v>108160</v>
      </c>
      <c r="Q135" s="692"/>
      <c r="R135" s="692"/>
      <c r="S135" s="776">
        <f t="shared" si="76"/>
        <v>108160</v>
      </c>
      <c r="T135" s="692">
        <f t="shared" si="77"/>
        <v>0</v>
      </c>
      <c r="U135" s="692">
        <f t="shared" si="77"/>
        <v>33280</v>
      </c>
      <c r="V135" s="692">
        <f t="shared" si="77"/>
        <v>0</v>
      </c>
      <c r="W135" s="692">
        <f t="shared" si="77"/>
        <v>0</v>
      </c>
      <c r="X135" s="692">
        <f t="shared" si="77"/>
        <v>33280</v>
      </c>
      <c r="Y135" s="787" t="s">
        <v>1</v>
      </c>
      <c r="Z135" s="766">
        <v>1.7</v>
      </c>
      <c r="AA135" s="692">
        <v>1</v>
      </c>
      <c r="AB135" s="776">
        <f t="shared" si="78"/>
        <v>141440</v>
      </c>
      <c r="AC135" s="692"/>
      <c r="AD135" s="692"/>
      <c r="AE135" s="776">
        <f t="shared" si="79"/>
        <v>141440</v>
      </c>
      <c r="AF135" s="787" t="s">
        <v>1</v>
      </c>
      <c r="AG135" s="766">
        <v>1.7</v>
      </c>
      <c r="AH135" s="692">
        <v>1</v>
      </c>
      <c r="AI135" s="776">
        <f t="shared" si="80"/>
        <v>141440</v>
      </c>
      <c r="AJ135" s="692"/>
      <c r="AK135" s="692"/>
      <c r="AL135" s="776">
        <f t="shared" si="81"/>
        <v>141440</v>
      </c>
    </row>
    <row r="136" spans="1:38" s="741" customFormat="1">
      <c r="A136" s="691">
        <v>98</v>
      </c>
      <c r="B136" s="692" t="s">
        <v>1292</v>
      </c>
      <c r="C136" s="766" t="s">
        <v>1198</v>
      </c>
      <c r="D136" s="785">
        <v>1966</v>
      </c>
      <c r="E136" s="766" t="s">
        <v>1289</v>
      </c>
      <c r="F136" s="787" t="s">
        <v>1</v>
      </c>
      <c r="G136" s="787" t="s">
        <v>1</v>
      </c>
      <c r="H136" s="766">
        <v>1.7</v>
      </c>
      <c r="I136" s="692">
        <v>1</v>
      </c>
      <c r="J136" s="776">
        <f t="shared" si="74"/>
        <v>141440</v>
      </c>
      <c r="K136" s="692"/>
      <c r="L136" s="692"/>
      <c r="M136" s="776">
        <f t="shared" si="75"/>
        <v>141440</v>
      </c>
      <c r="N136" s="766"/>
      <c r="O136" s="692">
        <v>1</v>
      </c>
      <c r="P136" s="776">
        <v>108160</v>
      </c>
      <c r="Q136" s="692"/>
      <c r="R136" s="692"/>
      <c r="S136" s="776">
        <f t="shared" si="76"/>
        <v>108160</v>
      </c>
      <c r="T136" s="692">
        <f t="shared" si="77"/>
        <v>0</v>
      </c>
      <c r="U136" s="692">
        <f t="shared" si="77"/>
        <v>33280</v>
      </c>
      <c r="V136" s="692">
        <f t="shared" si="77"/>
        <v>0</v>
      </c>
      <c r="W136" s="692">
        <f t="shared" si="77"/>
        <v>0</v>
      </c>
      <c r="X136" s="692">
        <f t="shared" si="77"/>
        <v>33280</v>
      </c>
      <c r="Y136" s="787" t="s">
        <v>1</v>
      </c>
      <c r="Z136" s="766">
        <v>1.7</v>
      </c>
      <c r="AA136" s="692">
        <v>1</v>
      </c>
      <c r="AB136" s="776">
        <f t="shared" si="78"/>
        <v>141440</v>
      </c>
      <c r="AC136" s="692"/>
      <c r="AD136" s="692"/>
      <c r="AE136" s="776">
        <f t="shared" si="79"/>
        <v>141440</v>
      </c>
      <c r="AF136" s="787" t="s">
        <v>1</v>
      </c>
      <c r="AG136" s="766">
        <v>1.7</v>
      </c>
      <c r="AH136" s="692">
        <v>1</v>
      </c>
      <c r="AI136" s="776">
        <f t="shared" si="80"/>
        <v>141440</v>
      </c>
      <c r="AJ136" s="692"/>
      <c r="AK136" s="692"/>
      <c r="AL136" s="776">
        <f t="shared" si="81"/>
        <v>141440</v>
      </c>
    </row>
    <row r="137" spans="1:38" s="741" customFormat="1">
      <c r="A137" s="691">
        <v>99</v>
      </c>
      <c r="B137" s="692" t="s">
        <v>1293</v>
      </c>
      <c r="C137" s="766" t="s">
        <v>1198</v>
      </c>
      <c r="D137" s="785">
        <v>1969</v>
      </c>
      <c r="E137" s="766" t="s">
        <v>1289</v>
      </c>
      <c r="F137" s="787" t="s">
        <v>1</v>
      </c>
      <c r="G137" s="787" t="s">
        <v>1</v>
      </c>
      <c r="H137" s="766">
        <v>1.7</v>
      </c>
      <c r="I137" s="692">
        <v>1</v>
      </c>
      <c r="J137" s="776">
        <f t="shared" si="74"/>
        <v>141440</v>
      </c>
      <c r="K137" s="692"/>
      <c r="L137" s="692"/>
      <c r="M137" s="776">
        <f t="shared" si="75"/>
        <v>141440</v>
      </c>
      <c r="N137" s="766"/>
      <c r="O137" s="692">
        <v>1</v>
      </c>
      <c r="P137" s="776">
        <v>108160</v>
      </c>
      <c r="Q137" s="692"/>
      <c r="R137" s="692"/>
      <c r="S137" s="776">
        <f t="shared" si="76"/>
        <v>108160</v>
      </c>
      <c r="T137" s="692">
        <f t="shared" si="77"/>
        <v>0</v>
      </c>
      <c r="U137" s="692">
        <f t="shared" si="77"/>
        <v>33280</v>
      </c>
      <c r="V137" s="692">
        <f t="shared" si="77"/>
        <v>0</v>
      </c>
      <c r="W137" s="692">
        <f t="shared" si="77"/>
        <v>0</v>
      </c>
      <c r="X137" s="692">
        <f t="shared" si="77"/>
        <v>33280</v>
      </c>
      <c r="Y137" s="787" t="s">
        <v>1</v>
      </c>
      <c r="Z137" s="766">
        <v>1.7</v>
      </c>
      <c r="AA137" s="692">
        <v>1</v>
      </c>
      <c r="AB137" s="776">
        <f t="shared" si="78"/>
        <v>141440</v>
      </c>
      <c r="AC137" s="692"/>
      <c r="AD137" s="692"/>
      <c r="AE137" s="776">
        <f t="shared" si="79"/>
        <v>141440</v>
      </c>
      <c r="AF137" s="787" t="s">
        <v>1</v>
      </c>
      <c r="AG137" s="766">
        <v>1.7</v>
      </c>
      <c r="AH137" s="692">
        <v>1</v>
      </c>
      <c r="AI137" s="776">
        <f t="shared" si="80"/>
        <v>141440</v>
      </c>
      <c r="AJ137" s="692"/>
      <c r="AK137" s="692"/>
      <c r="AL137" s="776">
        <f t="shared" si="81"/>
        <v>141440</v>
      </c>
    </row>
    <row r="138" spans="1:38" s="741" customFormat="1">
      <c r="A138" s="691">
        <v>100</v>
      </c>
      <c r="B138" s="692" t="s">
        <v>1294</v>
      </c>
      <c r="C138" s="766" t="s">
        <v>1198</v>
      </c>
      <c r="D138" s="785">
        <v>1963</v>
      </c>
      <c r="E138" s="766" t="s">
        <v>1289</v>
      </c>
      <c r="F138" s="787" t="s">
        <v>1</v>
      </c>
      <c r="G138" s="787" t="s">
        <v>1</v>
      </c>
      <c r="H138" s="766">
        <v>1.7</v>
      </c>
      <c r="I138" s="692">
        <v>1</v>
      </c>
      <c r="J138" s="776">
        <f t="shared" si="74"/>
        <v>141440</v>
      </c>
      <c r="K138" s="692"/>
      <c r="L138" s="692"/>
      <c r="M138" s="776">
        <f t="shared" si="75"/>
        <v>141440</v>
      </c>
      <c r="N138" s="766"/>
      <c r="O138" s="692">
        <v>1</v>
      </c>
      <c r="P138" s="776">
        <v>108160</v>
      </c>
      <c r="Q138" s="692"/>
      <c r="R138" s="692"/>
      <c r="S138" s="776">
        <f t="shared" si="76"/>
        <v>108160</v>
      </c>
      <c r="T138" s="692">
        <f t="shared" si="77"/>
        <v>0</v>
      </c>
      <c r="U138" s="692">
        <f t="shared" si="77"/>
        <v>33280</v>
      </c>
      <c r="V138" s="692">
        <f t="shared" si="77"/>
        <v>0</v>
      </c>
      <c r="W138" s="692">
        <f t="shared" si="77"/>
        <v>0</v>
      </c>
      <c r="X138" s="692">
        <f t="shared" si="77"/>
        <v>33280</v>
      </c>
      <c r="Y138" s="787" t="s">
        <v>1</v>
      </c>
      <c r="Z138" s="766">
        <v>1.7</v>
      </c>
      <c r="AA138" s="692">
        <v>1</v>
      </c>
      <c r="AB138" s="776">
        <f t="shared" si="78"/>
        <v>141440</v>
      </c>
      <c r="AC138" s="692"/>
      <c r="AD138" s="692"/>
      <c r="AE138" s="776">
        <f t="shared" si="79"/>
        <v>141440</v>
      </c>
      <c r="AF138" s="787" t="s">
        <v>1</v>
      </c>
      <c r="AG138" s="766">
        <v>1.7</v>
      </c>
      <c r="AH138" s="692">
        <v>1</v>
      </c>
      <c r="AI138" s="776">
        <f t="shared" si="80"/>
        <v>141440</v>
      </c>
      <c r="AJ138" s="692"/>
      <c r="AK138" s="692"/>
      <c r="AL138" s="776">
        <f t="shared" si="81"/>
        <v>141440</v>
      </c>
    </row>
    <row r="139" spans="1:38" s="741" customFormat="1">
      <c r="A139" s="691">
        <v>101</v>
      </c>
      <c r="B139" s="692" t="s">
        <v>1295</v>
      </c>
      <c r="C139" s="766" t="s">
        <v>1198</v>
      </c>
      <c r="D139" s="785">
        <v>1952</v>
      </c>
      <c r="E139" s="766" t="s">
        <v>1289</v>
      </c>
      <c r="F139" s="787" t="s">
        <v>1</v>
      </c>
      <c r="G139" s="787" t="s">
        <v>1</v>
      </c>
      <c r="H139" s="766">
        <v>1.7</v>
      </c>
      <c r="I139" s="692">
        <v>1</v>
      </c>
      <c r="J139" s="776">
        <f t="shared" si="74"/>
        <v>141440</v>
      </c>
      <c r="K139" s="692"/>
      <c r="L139" s="692"/>
      <c r="M139" s="776">
        <f t="shared" si="75"/>
        <v>141440</v>
      </c>
      <c r="N139" s="766"/>
      <c r="O139" s="692">
        <v>1</v>
      </c>
      <c r="P139" s="776">
        <v>108160</v>
      </c>
      <c r="Q139" s="692"/>
      <c r="R139" s="692"/>
      <c r="S139" s="776">
        <f t="shared" si="76"/>
        <v>108160</v>
      </c>
      <c r="T139" s="692">
        <f t="shared" si="77"/>
        <v>0</v>
      </c>
      <c r="U139" s="692">
        <f t="shared" si="77"/>
        <v>33280</v>
      </c>
      <c r="V139" s="692">
        <f t="shared" si="77"/>
        <v>0</v>
      </c>
      <c r="W139" s="692">
        <f t="shared" si="77"/>
        <v>0</v>
      </c>
      <c r="X139" s="692">
        <f t="shared" si="77"/>
        <v>33280</v>
      </c>
      <c r="Y139" s="787" t="s">
        <v>1</v>
      </c>
      <c r="Z139" s="766">
        <v>1.7</v>
      </c>
      <c r="AA139" s="692">
        <v>1</v>
      </c>
      <c r="AB139" s="776">
        <f t="shared" si="78"/>
        <v>141440</v>
      </c>
      <c r="AC139" s="692"/>
      <c r="AD139" s="692"/>
      <c r="AE139" s="776">
        <f t="shared" si="79"/>
        <v>141440</v>
      </c>
      <c r="AF139" s="787" t="s">
        <v>1</v>
      </c>
      <c r="AG139" s="766">
        <v>1.7</v>
      </c>
      <c r="AH139" s="692">
        <v>1</v>
      </c>
      <c r="AI139" s="776">
        <f t="shared" si="80"/>
        <v>141440</v>
      </c>
      <c r="AJ139" s="692"/>
      <c r="AK139" s="692"/>
      <c r="AL139" s="776">
        <f t="shared" si="81"/>
        <v>141440</v>
      </c>
    </row>
    <row r="140" spans="1:38" s="741" customFormat="1">
      <c r="A140" s="691">
        <v>102</v>
      </c>
      <c r="B140" s="692" t="s">
        <v>1296</v>
      </c>
      <c r="C140" s="766" t="s">
        <v>1198</v>
      </c>
      <c r="D140" s="785">
        <v>1969</v>
      </c>
      <c r="E140" s="766" t="s">
        <v>1289</v>
      </c>
      <c r="F140" s="787" t="s">
        <v>1</v>
      </c>
      <c r="G140" s="787" t="s">
        <v>1</v>
      </c>
      <c r="H140" s="766">
        <v>1.7</v>
      </c>
      <c r="I140" s="692">
        <v>1</v>
      </c>
      <c r="J140" s="776">
        <f t="shared" si="74"/>
        <v>141440</v>
      </c>
      <c r="K140" s="692"/>
      <c r="L140" s="692"/>
      <c r="M140" s="776">
        <f t="shared" si="75"/>
        <v>141440</v>
      </c>
      <c r="N140" s="766"/>
      <c r="O140" s="692">
        <v>1</v>
      </c>
      <c r="P140" s="776">
        <v>108160</v>
      </c>
      <c r="Q140" s="692"/>
      <c r="R140" s="692"/>
      <c r="S140" s="776">
        <f t="shared" si="76"/>
        <v>108160</v>
      </c>
      <c r="T140" s="692">
        <f t="shared" si="77"/>
        <v>0</v>
      </c>
      <c r="U140" s="692">
        <f t="shared" si="77"/>
        <v>33280</v>
      </c>
      <c r="V140" s="692">
        <f t="shared" si="77"/>
        <v>0</v>
      </c>
      <c r="W140" s="692">
        <f t="shared" si="77"/>
        <v>0</v>
      </c>
      <c r="X140" s="692">
        <f t="shared" si="77"/>
        <v>33280</v>
      </c>
      <c r="Y140" s="787" t="s">
        <v>1</v>
      </c>
      <c r="Z140" s="766">
        <v>1.7</v>
      </c>
      <c r="AA140" s="692">
        <v>1</v>
      </c>
      <c r="AB140" s="776">
        <f t="shared" si="78"/>
        <v>141440</v>
      </c>
      <c r="AC140" s="692"/>
      <c r="AD140" s="692"/>
      <c r="AE140" s="776">
        <f t="shared" si="79"/>
        <v>141440</v>
      </c>
      <c r="AF140" s="787" t="s">
        <v>1</v>
      </c>
      <c r="AG140" s="766">
        <v>1.7</v>
      </c>
      <c r="AH140" s="692">
        <v>1</v>
      </c>
      <c r="AI140" s="776">
        <f t="shared" si="80"/>
        <v>141440</v>
      </c>
      <c r="AJ140" s="692"/>
      <c r="AK140" s="692"/>
      <c r="AL140" s="776">
        <f t="shared" si="81"/>
        <v>141440</v>
      </c>
    </row>
    <row r="141" spans="1:38" s="741" customFormat="1">
      <c r="A141" s="691">
        <v>103</v>
      </c>
      <c r="B141" s="692"/>
      <c r="C141" s="766"/>
      <c r="D141" s="785"/>
      <c r="E141" s="766" t="s">
        <v>1289</v>
      </c>
      <c r="F141" s="787" t="s">
        <v>1</v>
      </c>
      <c r="G141" s="787" t="s">
        <v>1</v>
      </c>
      <c r="H141" s="766">
        <v>1.7</v>
      </c>
      <c r="I141" s="692">
        <v>1</v>
      </c>
      <c r="J141" s="776">
        <f t="shared" si="74"/>
        <v>141440</v>
      </c>
      <c r="K141" s="692"/>
      <c r="L141" s="692"/>
      <c r="M141" s="776">
        <f t="shared" si="75"/>
        <v>141440</v>
      </c>
      <c r="N141" s="766"/>
      <c r="O141" s="692">
        <v>1</v>
      </c>
      <c r="P141" s="776">
        <v>108160</v>
      </c>
      <c r="Q141" s="692"/>
      <c r="R141" s="692"/>
      <c r="S141" s="776">
        <f t="shared" si="76"/>
        <v>108160</v>
      </c>
      <c r="T141" s="692">
        <f t="shared" si="77"/>
        <v>0</v>
      </c>
      <c r="U141" s="692">
        <f t="shared" si="77"/>
        <v>33280</v>
      </c>
      <c r="V141" s="692">
        <f t="shared" si="77"/>
        <v>0</v>
      </c>
      <c r="W141" s="692">
        <f t="shared" si="77"/>
        <v>0</v>
      </c>
      <c r="X141" s="692">
        <f t="shared" si="77"/>
        <v>33280</v>
      </c>
      <c r="Y141" s="787" t="s">
        <v>1</v>
      </c>
      <c r="Z141" s="766">
        <v>1.7</v>
      </c>
      <c r="AA141" s="692">
        <v>1</v>
      </c>
      <c r="AB141" s="776">
        <f t="shared" si="78"/>
        <v>141440</v>
      </c>
      <c r="AC141" s="692"/>
      <c r="AD141" s="692"/>
      <c r="AE141" s="776">
        <f t="shared" si="79"/>
        <v>141440</v>
      </c>
      <c r="AF141" s="787" t="s">
        <v>1</v>
      </c>
      <c r="AG141" s="766">
        <v>1.7</v>
      </c>
      <c r="AH141" s="692">
        <v>1</v>
      </c>
      <c r="AI141" s="776">
        <f t="shared" si="80"/>
        <v>141440</v>
      </c>
      <c r="AJ141" s="692"/>
      <c r="AK141" s="692"/>
      <c r="AL141" s="776">
        <f t="shared" si="81"/>
        <v>141440</v>
      </c>
    </row>
    <row r="142" spans="1:38">
      <c r="A142" s="136">
        <v>104</v>
      </c>
      <c r="B142" s="59" t="s">
        <v>1297</v>
      </c>
      <c r="C142" s="150" t="s">
        <v>1194</v>
      </c>
      <c r="D142" s="780">
        <v>1979</v>
      </c>
      <c r="E142" s="150" t="s">
        <v>1298</v>
      </c>
      <c r="F142" s="761" t="s">
        <v>1</v>
      </c>
      <c r="G142" s="761" t="s">
        <v>1</v>
      </c>
      <c r="H142" s="150">
        <v>4</v>
      </c>
      <c r="I142" s="59">
        <v>1</v>
      </c>
      <c r="J142" s="776">
        <f t="shared" si="74"/>
        <v>332800</v>
      </c>
      <c r="K142" s="59"/>
      <c r="L142" s="59"/>
      <c r="M142" s="158">
        <f t="shared" si="75"/>
        <v>332800</v>
      </c>
      <c r="N142" s="150"/>
      <c r="O142" s="59">
        <v>1</v>
      </c>
      <c r="P142" s="158">
        <v>166400</v>
      </c>
      <c r="Q142" s="59"/>
      <c r="R142" s="59"/>
      <c r="S142" s="158">
        <f t="shared" si="76"/>
        <v>166400</v>
      </c>
      <c r="T142" s="59">
        <f t="shared" si="77"/>
        <v>0</v>
      </c>
      <c r="U142" s="59">
        <f t="shared" si="77"/>
        <v>166400</v>
      </c>
      <c r="V142" s="59">
        <f t="shared" si="77"/>
        <v>0</v>
      </c>
      <c r="W142" s="59">
        <f t="shared" si="77"/>
        <v>0</v>
      </c>
      <c r="X142" s="59">
        <f t="shared" si="77"/>
        <v>166400</v>
      </c>
      <c r="Y142" s="761" t="s">
        <v>1</v>
      </c>
      <c r="Z142" s="150">
        <v>4</v>
      </c>
      <c r="AA142" s="59">
        <v>1</v>
      </c>
      <c r="AB142" s="776">
        <f t="shared" si="78"/>
        <v>332800</v>
      </c>
      <c r="AC142" s="59"/>
      <c r="AD142" s="59"/>
      <c r="AE142" s="158">
        <f t="shared" si="79"/>
        <v>332800</v>
      </c>
      <c r="AF142" s="761" t="s">
        <v>1</v>
      </c>
      <c r="AG142" s="150">
        <v>4</v>
      </c>
      <c r="AH142" s="59">
        <v>1</v>
      </c>
      <c r="AI142" s="776">
        <f t="shared" si="80"/>
        <v>332800</v>
      </c>
      <c r="AJ142" s="59"/>
      <c r="AK142" s="59"/>
      <c r="AL142" s="158">
        <f t="shared" si="81"/>
        <v>332800</v>
      </c>
    </row>
    <row r="143" spans="1:38">
      <c r="A143" s="136">
        <v>105</v>
      </c>
      <c r="B143" s="59" t="s">
        <v>1299</v>
      </c>
      <c r="C143" s="150" t="s">
        <v>1194</v>
      </c>
      <c r="D143" s="780">
        <v>1999</v>
      </c>
      <c r="E143" s="150" t="s">
        <v>1300</v>
      </c>
      <c r="F143" s="761" t="s">
        <v>1</v>
      </c>
      <c r="G143" s="761" t="s">
        <v>1</v>
      </c>
      <c r="H143" s="150">
        <v>3</v>
      </c>
      <c r="I143" s="59">
        <v>1</v>
      </c>
      <c r="J143" s="776">
        <f t="shared" si="74"/>
        <v>249600</v>
      </c>
      <c r="K143" s="59"/>
      <c r="L143" s="59"/>
      <c r="M143" s="158">
        <f t="shared" si="75"/>
        <v>249600</v>
      </c>
      <c r="N143" s="150"/>
      <c r="O143" s="59">
        <v>1</v>
      </c>
      <c r="P143" s="158">
        <v>166400</v>
      </c>
      <c r="Q143" s="59"/>
      <c r="R143" s="59"/>
      <c r="S143" s="158">
        <f t="shared" si="76"/>
        <v>166400</v>
      </c>
      <c r="T143" s="59">
        <f t="shared" si="77"/>
        <v>0</v>
      </c>
      <c r="U143" s="59">
        <f t="shared" si="77"/>
        <v>83200</v>
      </c>
      <c r="V143" s="59">
        <f t="shared" si="77"/>
        <v>0</v>
      </c>
      <c r="W143" s="59">
        <f t="shared" si="77"/>
        <v>0</v>
      </c>
      <c r="X143" s="59">
        <f t="shared" si="77"/>
        <v>83200</v>
      </c>
      <c r="Y143" s="761" t="s">
        <v>1</v>
      </c>
      <c r="Z143" s="150">
        <v>3</v>
      </c>
      <c r="AA143" s="59">
        <v>1</v>
      </c>
      <c r="AB143" s="776">
        <f t="shared" si="78"/>
        <v>249600</v>
      </c>
      <c r="AC143" s="59"/>
      <c r="AD143" s="59"/>
      <c r="AE143" s="158">
        <f t="shared" si="79"/>
        <v>249600</v>
      </c>
      <c r="AF143" s="761" t="s">
        <v>1</v>
      </c>
      <c r="AG143" s="150">
        <v>3</v>
      </c>
      <c r="AH143" s="59">
        <v>1</v>
      </c>
      <c r="AI143" s="776">
        <f t="shared" si="80"/>
        <v>249600</v>
      </c>
      <c r="AJ143" s="59"/>
      <c r="AK143" s="59"/>
      <c r="AL143" s="158">
        <f t="shared" si="81"/>
        <v>249600</v>
      </c>
    </row>
    <row r="144" spans="1:38">
      <c r="A144" s="136">
        <v>106</v>
      </c>
      <c r="B144" s="59" t="s">
        <v>1301</v>
      </c>
      <c r="C144" s="150" t="s">
        <v>1194</v>
      </c>
      <c r="D144" s="780">
        <v>1991</v>
      </c>
      <c r="E144" s="150" t="s">
        <v>1302</v>
      </c>
      <c r="F144" s="761" t="s">
        <v>1</v>
      </c>
      <c r="G144" s="761" t="s">
        <v>1</v>
      </c>
      <c r="H144" s="150">
        <v>5</v>
      </c>
      <c r="I144" s="59">
        <v>1</v>
      </c>
      <c r="J144" s="776">
        <f t="shared" si="74"/>
        <v>416000</v>
      </c>
      <c r="K144" s="59"/>
      <c r="L144" s="59"/>
      <c r="M144" s="158">
        <f t="shared" si="75"/>
        <v>416000</v>
      </c>
      <c r="N144" s="150"/>
      <c r="O144" s="59">
        <v>1</v>
      </c>
      <c r="P144" s="158">
        <v>166400</v>
      </c>
      <c r="Q144" s="59"/>
      <c r="R144" s="59"/>
      <c r="S144" s="158">
        <f t="shared" si="76"/>
        <v>166400</v>
      </c>
      <c r="T144" s="59">
        <f t="shared" si="77"/>
        <v>0</v>
      </c>
      <c r="U144" s="59">
        <f t="shared" si="77"/>
        <v>249600</v>
      </c>
      <c r="V144" s="59">
        <f t="shared" si="77"/>
        <v>0</v>
      </c>
      <c r="W144" s="59">
        <f t="shared" si="77"/>
        <v>0</v>
      </c>
      <c r="X144" s="59">
        <f t="shared" si="77"/>
        <v>249600</v>
      </c>
      <c r="Y144" s="761" t="s">
        <v>1</v>
      </c>
      <c r="Z144" s="150">
        <v>5</v>
      </c>
      <c r="AA144" s="59">
        <v>1</v>
      </c>
      <c r="AB144" s="776">
        <f t="shared" si="78"/>
        <v>416000</v>
      </c>
      <c r="AC144" s="59"/>
      <c r="AD144" s="59"/>
      <c r="AE144" s="158">
        <f t="shared" si="79"/>
        <v>416000</v>
      </c>
      <c r="AF144" s="761" t="s">
        <v>1</v>
      </c>
      <c r="AG144" s="150">
        <v>5</v>
      </c>
      <c r="AH144" s="59">
        <v>1</v>
      </c>
      <c r="AI144" s="776">
        <f t="shared" si="80"/>
        <v>416000</v>
      </c>
      <c r="AJ144" s="59"/>
      <c r="AK144" s="59"/>
      <c r="AL144" s="158">
        <f t="shared" si="81"/>
        <v>416000</v>
      </c>
    </row>
    <row r="145" spans="1:38" ht="14.25">
      <c r="A145" s="148"/>
      <c r="B145" s="208" t="s">
        <v>190</v>
      </c>
      <c r="C145" s="152" t="s">
        <v>1</v>
      </c>
      <c r="D145" s="152" t="s">
        <v>1</v>
      </c>
      <c r="E145" s="152" t="s">
        <v>1</v>
      </c>
      <c r="F145" s="788" t="s">
        <v>1</v>
      </c>
      <c r="G145" s="788" t="s">
        <v>1</v>
      </c>
      <c r="H145" s="788" t="s">
        <v>1</v>
      </c>
      <c r="I145" s="177">
        <f>SUM(I128:I144)</f>
        <v>17</v>
      </c>
      <c r="J145" s="177">
        <f>SUM(J128:J144)</f>
        <v>3527680</v>
      </c>
      <c r="K145" s="177">
        <f>SUM(K128:K144)</f>
        <v>0</v>
      </c>
      <c r="L145" s="177">
        <f>SUM(L128:L144)</f>
        <v>0</v>
      </c>
      <c r="M145" s="177">
        <f>SUM(M128:M144)</f>
        <v>3527680</v>
      </c>
      <c r="N145" s="152" t="s">
        <v>1</v>
      </c>
      <c r="O145" s="177">
        <f t="shared" ref="O145:X145" si="82">SUM(O128:O144)</f>
        <v>17</v>
      </c>
      <c r="P145" s="177">
        <f t="shared" si="82"/>
        <v>2454400</v>
      </c>
      <c r="Q145" s="177">
        <f t="shared" si="82"/>
        <v>0</v>
      </c>
      <c r="R145" s="177">
        <f t="shared" si="82"/>
        <v>0</v>
      </c>
      <c r="S145" s="177">
        <f t="shared" si="82"/>
        <v>2454400</v>
      </c>
      <c r="T145" s="177">
        <f t="shared" si="82"/>
        <v>0</v>
      </c>
      <c r="U145" s="177">
        <f t="shared" si="82"/>
        <v>1073280</v>
      </c>
      <c r="V145" s="177">
        <f t="shared" si="82"/>
        <v>0</v>
      </c>
      <c r="W145" s="177">
        <f t="shared" si="82"/>
        <v>0</v>
      </c>
      <c r="X145" s="177">
        <f t="shared" si="82"/>
        <v>1073280</v>
      </c>
      <c r="Y145" s="788" t="s">
        <v>1</v>
      </c>
      <c r="Z145" s="788" t="s">
        <v>1</v>
      </c>
      <c r="AA145" s="177">
        <f>SUM(AA128:AA144)</f>
        <v>17</v>
      </c>
      <c r="AB145" s="204">
        <f>SUM(AB128:AB144)</f>
        <v>3527680</v>
      </c>
      <c r="AC145" s="204">
        <f>SUM(AC128:AC144)</f>
        <v>0</v>
      </c>
      <c r="AD145" s="204">
        <f>SUM(AD128:AD144)</f>
        <v>0</v>
      </c>
      <c r="AE145" s="204">
        <f>SUM(AE128:AE144)</f>
        <v>3527680</v>
      </c>
      <c r="AF145" s="152" t="s">
        <v>1</v>
      </c>
      <c r="AG145" s="152" t="s">
        <v>1</v>
      </c>
      <c r="AH145" s="177">
        <f>SUM(AH128:AH144)</f>
        <v>17</v>
      </c>
      <c r="AI145" s="177">
        <f>SUM(AI128:AI144)</f>
        <v>3527680</v>
      </c>
      <c r="AJ145" s="59">
        <f>SUM(AJ128:AJ144)</f>
        <v>0</v>
      </c>
      <c r="AK145" s="59">
        <f>SUM(AK128:AK144)</f>
        <v>0</v>
      </c>
      <c r="AL145" s="59">
        <f>SUM(AL128:AL144)</f>
        <v>3527680</v>
      </c>
    </row>
    <row r="146" spans="1:38" s="153" customFormat="1" ht="14.25">
      <c r="A146" s="136"/>
      <c r="B146" s="208" t="s">
        <v>190</v>
      </c>
      <c r="C146" s="152" t="s">
        <v>1</v>
      </c>
      <c r="D146" s="152" t="s">
        <v>1</v>
      </c>
      <c r="E146" s="152" t="s">
        <v>1</v>
      </c>
      <c r="F146" s="152" t="s">
        <v>1</v>
      </c>
      <c r="G146" s="152" t="s">
        <v>1</v>
      </c>
      <c r="H146" s="152" t="s">
        <v>1</v>
      </c>
      <c r="I146" s="152">
        <v>17</v>
      </c>
      <c r="J146" s="152">
        <v>3527680</v>
      </c>
      <c r="K146" s="152">
        <v>0</v>
      </c>
      <c r="L146" s="152">
        <v>0</v>
      </c>
      <c r="M146" s="152">
        <f>+J146</f>
        <v>3527680</v>
      </c>
      <c r="N146" s="152" t="s">
        <v>1</v>
      </c>
      <c r="O146" s="177">
        <v>17</v>
      </c>
      <c r="P146" s="152">
        <f>83200*2*17</f>
        <v>2828800</v>
      </c>
      <c r="Q146" s="177">
        <f>SUM(Q129:Q145)</f>
        <v>0</v>
      </c>
      <c r="R146" s="177">
        <f>SUM(R129:R145)</f>
        <v>0</v>
      </c>
      <c r="S146" s="152">
        <v>2828800</v>
      </c>
      <c r="T146" s="177">
        <f>SUM(T129:T145)</f>
        <v>0</v>
      </c>
      <c r="U146" s="177">
        <v>1073280</v>
      </c>
      <c r="V146" s="177">
        <f>SUM(V129:V145)</f>
        <v>0</v>
      </c>
      <c r="W146" s="177">
        <f>SUM(W129:W145)</f>
        <v>0</v>
      </c>
      <c r="X146" s="177">
        <v>1073280</v>
      </c>
      <c r="Y146" s="152" t="s">
        <v>1</v>
      </c>
      <c r="Z146" s="152" t="s">
        <v>1</v>
      </c>
      <c r="AA146" s="152">
        <v>17</v>
      </c>
      <c r="AB146" s="152">
        <v>3527680</v>
      </c>
      <c r="AC146" s="204">
        <f>SUM(AC129:AC145)</f>
        <v>0</v>
      </c>
      <c r="AD146" s="204">
        <f>SUM(AD129:AD145)</f>
        <v>0</v>
      </c>
      <c r="AE146" s="152">
        <v>3527680</v>
      </c>
      <c r="AF146" s="152" t="s">
        <v>1</v>
      </c>
      <c r="AG146" s="152" t="s">
        <v>1</v>
      </c>
      <c r="AH146" s="152">
        <v>17</v>
      </c>
      <c r="AI146" s="152">
        <v>3527680</v>
      </c>
      <c r="AJ146" s="59">
        <f>SUM(AJ129:AJ145)</f>
        <v>0</v>
      </c>
      <c r="AK146" s="59">
        <f>SUM(AK129:AK145)</f>
        <v>0</v>
      </c>
      <c r="AL146" s="152">
        <v>3527680</v>
      </c>
    </row>
    <row r="147" spans="1:38" s="153" customFormat="1" ht="30" customHeight="1">
      <c r="A147" s="148"/>
      <c r="B147" s="25" t="s">
        <v>360</v>
      </c>
      <c r="C147" s="25"/>
      <c r="D147" s="152" t="s">
        <v>1</v>
      </c>
      <c r="E147" s="152" t="s">
        <v>1</v>
      </c>
      <c r="F147" s="152" t="s">
        <v>1</v>
      </c>
      <c r="G147" s="152" t="s">
        <v>1</v>
      </c>
      <c r="H147" s="152" t="s">
        <v>1</v>
      </c>
      <c r="I147" s="152">
        <f>+I146+I125+I27+I9</f>
        <v>105</v>
      </c>
      <c r="J147" s="152">
        <f>+J146+J125+J27+J9</f>
        <v>38391808</v>
      </c>
      <c r="K147" s="152">
        <f>+K146+K125+K27+K9</f>
        <v>0</v>
      </c>
      <c r="L147" s="152">
        <f>+L146+L125+L27+L9</f>
        <v>0</v>
      </c>
      <c r="M147" s="152">
        <f>+M146+M125+M27+M9</f>
        <v>38391808</v>
      </c>
      <c r="N147" s="152" t="s">
        <v>1</v>
      </c>
      <c r="O147" s="152">
        <f t="shared" ref="O147:X147" si="83">+O146+O125+O27+O9</f>
        <v>105</v>
      </c>
      <c r="P147" s="152">
        <f t="shared" si="83"/>
        <v>37365120</v>
      </c>
      <c r="Q147" s="152">
        <f t="shared" si="83"/>
        <v>0</v>
      </c>
      <c r="R147" s="152">
        <f t="shared" si="83"/>
        <v>0</v>
      </c>
      <c r="S147" s="152">
        <f t="shared" si="83"/>
        <v>37365120</v>
      </c>
      <c r="T147" s="152">
        <f t="shared" si="83"/>
        <v>0</v>
      </c>
      <c r="U147" s="152">
        <f t="shared" si="83"/>
        <v>1401088</v>
      </c>
      <c r="V147" s="152">
        <f t="shared" si="83"/>
        <v>0</v>
      </c>
      <c r="W147" s="152">
        <f t="shared" si="83"/>
        <v>0</v>
      </c>
      <c r="X147" s="152">
        <f t="shared" si="83"/>
        <v>1401088</v>
      </c>
      <c r="Y147" s="152" t="s">
        <v>1</v>
      </c>
      <c r="Z147" s="152" t="s">
        <v>1</v>
      </c>
      <c r="AA147" s="152">
        <f>+AA146+AA125+AA27+AA9</f>
        <v>105</v>
      </c>
      <c r="AB147" s="152">
        <f>+AB146+AB125+AB27+AB9</f>
        <v>38767872</v>
      </c>
      <c r="AC147" s="152">
        <f>+AC146+AC125+AC27+AC9</f>
        <v>0</v>
      </c>
      <c r="AD147" s="152">
        <f>+AD146+AD125+AD27+AD9</f>
        <v>0</v>
      </c>
      <c r="AE147" s="152">
        <f>+AE146+AE125+AE27+AE9</f>
        <v>38767872</v>
      </c>
      <c r="AF147" s="152" t="s">
        <v>1</v>
      </c>
      <c r="AG147" s="152" t="s">
        <v>1</v>
      </c>
      <c r="AH147" s="152">
        <f>+AH146+AH125+AH27+AH9</f>
        <v>105</v>
      </c>
      <c r="AI147" s="152">
        <f>+AI146+AI125+AI27+AI9</f>
        <v>39047424</v>
      </c>
      <c r="AJ147" s="152">
        <f>+AJ146+AJ125+AJ27+AJ9</f>
        <v>0</v>
      </c>
      <c r="AK147" s="152">
        <f>+AK146+AK125+AK27+AK9</f>
        <v>0</v>
      </c>
      <c r="AL147" s="152">
        <f>+AL146+AL125+AL27+AL9</f>
        <v>39047424</v>
      </c>
    </row>
    <row r="148" spans="1:38" ht="28.5" customHeight="1">
      <c r="A148" s="148"/>
    </row>
    <row r="149" spans="1:38">
      <c r="B149" s="5" t="s">
        <v>193</v>
      </c>
      <c r="D149" s="41"/>
    </row>
    <row r="150" spans="1:38" ht="27.75" customHeight="1">
      <c r="B150" s="35" t="s">
        <v>345</v>
      </c>
      <c r="C150" s="35"/>
      <c r="D150" s="28"/>
      <c r="F150" s="35"/>
      <c r="G150" s="35"/>
      <c r="H150" s="35"/>
      <c r="I150" s="35"/>
      <c r="Y150" s="35"/>
      <c r="Z150" s="35"/>
      <c r="AA150" s="35"/>
      <c r="AF150" s="35"/>
      <c r="AG150" s="35"/>
      <c r="AH150" s="35"/>
    </row>
    <row r="151" spans="1:38" ht="48.75" customHeight="1">
      <c r="B151" s="975" t="s">
        <v>344</v>
      </c>
      <c r="C151" s="975"/>
      <c r="D151" s="975"/>
      <c r="E151" s="975"/>
      <c r="F151" s="975"/>
      <c r="G151" s="975"/>
      <c r="H151" s="975"/>
      <c r="I151" s="975"/>
      <c r="J151" s="975"/>
      <c r="K151" s="975"/>
    </row>
    <row r="152" spans="1:38" ht="19.5" customHeight="1">
      <c r="B152" s="207" t="s">
        <v>466</v>
      </c>
      <c r="C152" s="207"/>
      <c r="D152" s="789"/>
      <c r="E152" s="35"/>
      <c r="F152" s="35"/>
      <c r="G152" s="35"/>
      <c r="H152" s="35"/>
      <c r="I152" s="35"/>
      <c r="Y152" s="35"/>
      <c r="Z152" s="35"/>
      <c r="AA152" s="35"/>
      <c r="AF152" s="35"/>
      <c r="AG152" s="35"/>
      <c r="AH152" s="35"/>
    </row>
    <row r="153" spans="1:38" ht="31.5" customHeight="1">
      <c r="B153" s="998" t="s">
        <v>381</v>
      </c>
      <c r="C153" s="998"/>
      <c r="D153" s="998"/>
      <c r="E153" s="998"/>
      <c r="F153" s="998"/>
      <c r="G153" s="998"/>
      <c r="H153" s="998"/>
      <c r="I153" s="998"/>
      <c r="J153" s="998"/>
      <c r="K153" s="998"/>
    </row>
    <row r="154" spans="1:38">
      <c r="D154" s="790"/>
    </row>
    <row r="155" spans="1:38">
      <c r="D155" s="789"/>
    </row>
    <row r="156" spans="1:38" ht="20.25">
      <c r="B156" s="791"/>
      <c r="D156" s="792"/>
    </row>
    <row r="157" spans="1:38">
      <c r="D157" s="41"/>
    </row>
    <row r="158" spans="1:38">
      <c r="D158" s="28"/>
    </row>
    <row r="159" spans="1:38">
      <c r="D159" s="28"/>
    </row>
    <row r="160" spans="1:38">
      <c r="D160" s="28"/>
    </row>
    <row r="161" spans="4:4">
      <c r="D161" s="789"/>
    </row>
    <row r="162" spans="4:4" ht="14.25">
      <c r="D162" s="30"/>
    </row>
    <row r="163" spans="4:4" ht="16.5">
      <c r="D163" s="793"/>
    </row>
    <row r="164" spans="4:4">
      <c r="D164" s="794"/>
    </row>
    <row r="166" spans="4:4">
      <c r="D166" s="35"/>
    </row>
    <row r="168" spans="4:4" ht="17.25">
      <c r="D168" s="207"/>
    </row>
  </sheetData>
  <mergeCells count="8">
    <mergeCell ref="T4:X4"/>
    <mergeCell ref="D4:D5"/>
    <mergeCell ref="C4:C5"/>
    <mergeCell ref="B113:C113"/>
    <mergeCell ref="B119:C119"/>
    <mergeCell ref="B151:K151"/>
    <mergeCell ref="B153:K153"/>
    <mergeCell ref="O4:S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8AB90-D5F0-49B7-B401-449A772C8F94}">
  <dimension ref="A1:AL18"/>
  <sheetViews>
    <sheetView topLeftCell="L1" workbookViewId="0">
      <selection activeCell="D19" sqref="D19"/>
    </sheetView>
  </sheetViews>
  <sheetFormatPr defaultRowHeight="13.5"/>
  <cols>
    <col min="1" max="1" width="3.140625" style="35" bestFit="1" customWidth="1"/>
    <col min="2" max="2" width="21.28515625" style="35" customWidth="1"/>
    <col min="3" max="3" width="10.7109375" style="35" customWidth="1"/>
    <col min="4" max="7" width="9.140625" style="35"/>
    <col min="8" max="8" width="10.85546875" style="35" customWidth="1"/>
    <col min="9" max="9" width="8.85546875" style="35" customWidth="1"/>
    <col min="10" max="10" width="13.85546875" style="35" customWidth="1"/>
    <col min="11" max="11" width="11.5703125" style="35" customWidth="1"/>
    <col min="12" max="12" width="10.85546875" style="35" customWidth="1"/>
    <col min="13" max="14" width="11" style="35" customWidth="1"/>
    <col min="15" max="15" width="8.5703125" style="35" customWidth="1"/>
    <col min="16" max="16" width="11.85546875" style="35" customWidth="1"/>
    <col min="17" max="19" width="9.140625" style="35"/>
    <col min="20" max="20" width="11.85546875" style="35" customWidth="1"/>
    <col min="21" max="25" width="9.140625" style="35"/>
    <col min="26" max="26" width="10.85546875" style="35" customWidth="1"/>
    <col min="27" max="27" width="8.85546875" style="35" customWidth="1"/>
    <col min="28" max="28" width="10.7109375" style="35" bestFit="1" customWidth="1"/>
    <col min="29" max="29" width="9.42578125" style="35" bestFit="1" customWidth="1"/>
    <col min="30" max="30" width="9" style="35" bestFit="1" customWidth="1"/>
    <col min="31" max="31" width="11" style="35" customWidth="1"/>
    <col min="32" max="32" width="9.140625" style="35"/>
    <col min="33" max="33" width="10.85546875" style="35" customWidth="1"/>
    <col min="34" max="34" width="8.85546875" style="35" customWidth="1"/>
    <col min="35" max="35" width="10.7109375" style="35" bestFit="1" customWidth="1"/>
    <col min="36" max="36" width="9.42578125" style="35" bestFit="1" customWidth="1"/>
    <col min="37" max="37" width="9" style="35" bestFit="1" customWidth="1"/>
    <col min="38" max="38" width="11" style="35" customWidth="1"/>
    <col min="39" max="16384" width="9.140625" style="35"/>
  </cols>
  <sheetData>
    <row r="1" spans="1:38" s="5" customFormat="1" ht="16.5">
      <c r="A1" s="27"/>
      <c r="B1" s="140" t="s">
        <v>181</v>
      </c>
      <c r="C1" s="140"/>
      <c r="D1" s="28"/>
      <c r="E1" s="28"/>
      <c r="F1" s="28"/>
      <c r="G1" s="28"/>
      <c r="H1" s="28"/>
      <c r="I1" s="28"/>
      <c r="J1" s="28"/>
      <c r="K1" s="3"/>
      <c r="L1" s="19"/>
      <c r="M1" s="19"/>
      <c r="N1" s="19"/>
      <c r="O1" s="28"/>
      <c r="P1" s="19"/>
      <c r="Q1" s="27"/>
      <c r="R1" s="91" t="s">
        <v>216</v>
      </c>
      <c r="S1" s="28"/>
      <c r="T1" s="19"/>
      <c r="U1" s="28"/>
      <c r="V1" s="19"/>
      <c r="W1" s="28"/>
      <c r="X1" s="19"/>
      <c r="Y1" s="28"/>
      <c r="Z1" s="28"/>
      <c r="AA1" s="28"/>
      <c r="AB1" s="28"/>
      <c r="AC1" s="3"/>
      <c r="AD1" s="19"/>
      <c r="AE1" s="19"/>
      <c r="AF1" s="28"/>
      <c r="AG1" s="28"/>
      <c r="AH1" s="28"/>
      <c r="AI1" s="28"/>
      <c r="AJ1" s="3"/>
      <c r="AK1" s="19"/>
      <c r="AL1" s="19"/>
    </row>
    <row r="2" spans="1:38" s="5" customFormat="1" ht="22.7" customHeight="1" thickBot="1">
      <c r="A2" s="27"/>
      <c r="B2" s="20"/>
      <c r="C2" s="20"/>
      <c r="D2" s="117"/>
      <c r="E2" s="117"/>
      <c r="F2" s="117"/>
      <c r="G2" s="117"/>
      <c r="H2" s="117"/>
      <c r="I2" s="20"/>
      <c r="J2" s="117"/>
      <c r="K2" s="118"/>
      <c r="L2" s="9"/>
      <c r="M2" s="118"/>
      <c r="N2" s="118"/>
      <c r="O2" s="141"/>
      <c r="P2" s="142"/>
      <c r="R2" s="263" t="s">
        <v>28</v>
      </c>
      <c r="S2" s="263"/>
      <c r="T2" s="104"/>
      <c r="U2" s="104"/>
      <c r="V2" s="104"/>
      <c r="W2" s="104"/>
      <c r="X2" s="104"/>
      <c r="Y2" s="9"/>
      <c r="Z2" s="9"/>
      <c r="AA2" s="6"/>
      <c r="AB2" s="9"/>
      <c r="AC2" s="118"/>
      <c r="AD2" s="9"/>
      <c r="AE2" s="118"/>
      <c r="AF2" s="9"/>
      <c r="AG2" s="9"/>
      <c r="AH2" s="6"/>
      <c r="AI2" s="9"/>
      <c r="AJ2" s="118"/>
      <c r="AK2" s="9"/>
      <c r="AL2" s="118"/>
    </row>
    <row r="3" spans="1:38" s="5" customFormat="1" ht="27">
      <c r="A3" s="27"/>
      <c r="B3" s="264" t="s">
        <v>29</v>
      </c>
      <c r="C3" s="264"/>
      <c r="D3" s="19"/>
      <c r="E3" s="19"/>
      <c r="F3" s="19"/>
      <c r="G3" s="19"/>
      <c r="H3" s="28"/>
      <c r="I3" s="119"/>
      <c r="J3" s="28"/>
      <c r="K3" s="28"/>
      <c r="L3" s="28"/>
      <c r="M3" s="28"/>
      <c r="N3" s="28"/>
      <c r="O3" s="31"/>
      <c r="P3" s="28"/>
      <c r="Q3" s="28"/>
      <c r="R3" s="28"/>
      <c r="S3" s="31"/>
      <c r="T3" s="28"/>
      <c r="U3" s="31"/>
      <c r="V3" s="28"/>
      <c r="W3" s="31"/>
      <c r="X3" s="28"/>
      <c r="Y3" s="19"/>
      <c r="Z3" s="28"/>
      <c r="AA3" s="119"/>
      <c r="AB3" s="28"/>
      <c r="AC3" s="28"/>
      <c r="AD3" s="28"/>
      <c r="AE3" s="28"/>
      <c r="AF3" s="19"/>
      <c r="AG3" s="28"/>
      <c r="AH3" s="119"/>
      <c r="AI3" s="28"/>
      <c r="AJ3" s="28"/>
      <c r="AK3" s="28"/>
      <c r="AL3" s="28"/>
    </row>
    <row r="4" spans="1:38" s="5" customFormat="1" ht="22.7" customHeight="1">
      <c r="A4" s="27"/>
      <c r="B4" s="119"/>
      <c r="C4" s="19"/>
      <c r="D4" s="19"/>
      <c r="E4" s="19"/>
      <c r="F4" s="19"/>
      <c r="G4" s="19"/>
      <c r="H4" s="28"/>
      <c r="I4" s="119"/>
      <c r="J4" s="28"/>
      <c r="K4" s="28"/>
      <c r="L4" s="28"/>
      <c r="M4" s="28"/>
      <c r="N4" s="28"/>
      <c r="O4" s="31"/>
      <c r="P4" s="28"/>
      <c r="Q4" s="28"/>
      <c r="R4" s="36" t="s">
        <v>179</v>
      </c>
      <c r="S4" s="31"/>
      <c r="T4" s="28"/>
      <c r="U4" s="31"/>
      <c r="V4" s="28"/>
      <c r="W4" s="31"/>
      <c r="X4" s="28"/>
      <c r="Y4" s="19"/>
      <c r="Z4" s="28"/>
      <c r="AA4" s="119"/>
      <c r="AB4" s="28"/>
      <c r="AC4" s="28"/>
      <c r="AD4" s="28"/>
      <c r="AE4" s="28"/>
      <c r="AF4" s="19"/>
      <c r="AG4" s="28"/>
      <c r="AH4" s="119"/>
      <c r="AI4" s="28"/>
      <c r="AJ4" s="28"/>
      <c r="AK4" s="28"/>
      <c r="AL4" s="28"/>
    </row>
    <row r="5" spans="1:38" s="153" customFormat="1" ht="14.25" customHeight="1">
      <c r="A5" s="182"/>
      <c r="B5" s="231"/>
      <c r="C5" s="987" t="s">
        <v>523</v>
      </c>
      <c r="D5" s="987" t="s">
        <v>460</v>
      </c>
      <c r="E5" s="232"/>
      <c r="F5" s="233"/>
      <c r="G5" s="233"/>
      <c r="H5" s="233"/>
      <c r="I5" s="234" t="s">
        <v>457</v>
      </c>
      <c r="J5" s="233"/>
      <c r="K5" s="233"/>
      <c r="L5" s="233"/>
      <c r="M5" s="233"/>
      <c r="N5" s="232"/>
      <c r="O5" s="978" t="s">
        <v>392</v>
      </c>
      <c r="P5" s="978"/>
      <c r="Q5" s="978"/>
      <c r="R5" s="978"/>
      <c r="S5" s="979"/>
      <c r="T5" s="977" t="s">
        <v>180</v>
      </c>
      <c r="U5" s="978"/>
      <c r="V5" s="978"/>
      <c r="W5" s="978"/>
      <c r="X5" s="979"/>
      <c r="Y5" s="232"/>
      <c r="Z5" s="233"/>
      <c r="AA5" s="234" t="s">
        <v>531</v>
      </c>
      <c r="AB5" s="233"/>
      <c r="AC5" s="233"/>
      <c r="AD5" s="233"/>
      <c r="AE5" s="277"/>
      <c r="AF5" s="232"/>
      <c r="AG5" s="233"/>
      <c r="AH5" s="234" t="s">
        <v>654</v>
      </c>
      <c r="AI5" s="233"/>
      <c r="AJ5" s="233"/>
      <c r="AK5" s="233"/>
      <c r="AL5" s="277"/>
    </row>
    <row r="6" spans="1:38" s="5" customFormat="1" ht="89.25">
      <c r="A6" s="147" t="s">
        <v>83</v>
      </c>
      <c r="B6" s="45" t="s">
        <v>182</v>
      </c>
      <c r="C6" s="988"/>
      <c r="D6" s="988"/>
      <c r="E6" s="45" t="s">
        <v>183</v>
      </c>
      <c r="F6" s="45" t="s">
        <v>184</v>
      </c>
      <c r="G6" s="45" t="s">
        <v>185</v>
      </c>
      <c r="H6" s="331" t="s">
        <v>462</v>
      </c>
      <c r="I6" s="45" t="s">
        <v>175</v>
      </c>
      <c r="J6" s="206" t="s">
        <v>349</v>
      </c>
      <c r="K6" s="45" t="s">
        <v>186</v>
      </c>
      <c r="L6" s="45" t="s">
        <v>187</v>
      </c>
      <c r="M6" s="45" t="s">
        <v>472</v>
      </c>
      <c r="N6" s="331" t="s">
        <v>396</v>
      </c>
      <c r="O6" s="45" t="s">
        <v>175</v>
      </c>
      <c r="P6" s="45" t="s">
        <v>243</v>
      </c>
      <c r="Q6" s="45" t="s">
        <v>186</v>
      </c>
      <c r="R6" s="45" t="s">
        <v>187</v>
      </c>
      <c r="S6" s="45" t="s">
        <v>473</v>
      </c>
      <c r="T6" s="45" t="s">
        <v>175</v>
      </c>
      <c r="U6" s="45" t="s">
        <v>243</v>
      </c>
      <c r="V6" s="45" t="s">
        <v>186</v>
      </c>
      <c r="W6" s="45" t="s">
        <v>187</v>
      </c>
      <c r="X6" s="45" t="s">
        <v>474</v>
      </c>
      <c r="Y6" s="45" t="s">
        <v>185</v>
      </c>
      <c r="Z6" s="331" t="s">
        <v>533</v>
      </c>
      <c r="AA6" s="45" t="s">
        <v>175</v>
      </c>
      <c r="AB6" s="45" t="s">
        <v>203</v>
      </c>
      <c r="AC6" s="45" t="s">
        <v>186</v>
      </c>
      <c r="AD6" s="45" t="s">
        <v>187</v>
      </c>
      <c r="AE6" s="45" t="s">
        <v>218</v>
      </c>
      <c r="AF6" s="45" t="s">
        <v>185</v>
      </c>
      <c r="AG6" s="331" t="s">
        <v>668</v>
      </c>
      <c r="AH6" s="45" t="s">
        <v>175</v>
      </c>
      <c r="AI6" s="45" t="s">
        <v>203</v>
      </c>
      <c r="AJ6" s="45" t="s">
        <v>186</v>
      </c>
      <c r="AK6" s="45" t="s">
        <v>187</v>
      </c>
      <c r="AL6" s="45" t="s">
        <v>218</v>
      </c>
    </row>
    <row r="7" spans="1:38" s="16" customFormat="1" ht="12.75">
      <c r="A7" s="81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1">
        <v>20</v>
      </c>
      <c r="U7" s="81">
        <v>21</v>
      </c>
      <c r="V7" s="81">
        <v>22</v>
      </c>
      <c r="W7" s="81">
        <v>23</v>
      </c>
      <c r="X7" s="81">
        <v>24</v>
      </c>
      <c r="Y7" s="81">
        <v>25</v>
      </c>
      <c r="Z7" s="81">
        <v>26</v>
      </c>
      <c r="AA7" s="81">
        <v>27</v>
      </c>
      <c r="AB7" s="81">
        <v>28</v>
      </c>
      <c r="AC7" s="81">
        <v>29</v>
      </c>
      <c r="AD7" s="81">
        <v>30</v>
      </c>
      <c r="AE7" s="81">
        <v>31</v>
      </c>
      <c r="AF7" s="81">
        <v>32</v>
      </c>
      <c r="AG7" s="81">
        <v>33</v>
      </c>
      <c r="AH7" s="81">
        <v>34</v>
      </c>
      <c r="AI7" s="81">
        <v>35</v>
      </c>
      <c r="AJ7" s="81">
        <v>36</v>
      </c>
      <c r="AK7" s="81">
        <v>37</v>
      </c>
      <c r="AL7" s="81">
        <v>38</v>
      </c>
    </row>
    <row r="8" spans="1:38" s="5" customFormat="1" ht="27">
      <c r="A8" s="148" t="s">
        <v>2</v>
      </c>
      <c r="B8" s="156" t="s">
        <v>389</v>
      </c>
      <c r="C8" s="156"/>
      <c r="D8" s="152" t="s">
        <v>1</v>
      </c>
      <c r="E8" s="152" t="s">
        <v>1</v>
      </c>
      <c r="F8" s="152" t="s">
        <v>1</v>
      </c>
      <c r="G8" s="152" t="s">
        <v>1</v>
      </c>
      <c r="H8" s="152" t="s">
        <v>1</v>
      </c>
      <c r="I8" s="152">
        <f t="shared" ref="I8:X8" si="0">SUM(I10:I12)</f>
        <v>0</v>
      </c>
      <c r="J8" s="152">
        <f t="shared" si="0"/>
        <v>0</v>
      </c>
      <c r="K8" s="152">
        <f t="shared" si="0"/>
        <v>0</v>
      </c>
      <c r="L8" s="152">
        <f t="shared" si="0"/>
        <v>0</v>
      </c>
      <c r="M8" s="152">
        <f t="shared" si="0"/>
        <v>0</v>
      </c>
      <c r="N8" s="152" t="s">
        <v>1</v>
      </c>
      <c r="O8" s="152">
        <f t="shared" si="0"/>
        <v>0</v>
      </c>
      <c r="P8" s="152">
        <f t="shared" si="0"/>
        <v>0</v>
      </c>
      <c r="Q8" s="152">
        <f t="shared" si="0"/>
        <v>0</v>
      </c>
      <c r="R8" s="152">
        <f t="shared" si="0"/>
        <v>0</v>
      </c>
      <c r="S8" s="152">
        <f t="shared" si="0"/>
        <v>0</v>
      </c>
      <c r="T8" s="152">
        <f t="shared" si="0"/>
        <v>0</v>
      </c>
      <c r="U8" s="152">
        <f t="shared" si="0"/>
        <v>0</v>
      </c>
      <c r="V8" s="152">
        <f t="shared" si="0"/>
        <v>0</v>
      </c>
      <c r="W8" s="152">
        <f t="shared" si="0"/>
        <v>0</v>
      </c>
      <c r="X8" s="152">
        <f t="shared" si="0"/>
        <v>0</v>
      </c>
      <c r="Y8" s="152" t="s">
        <v>1</v>
      </c>
      <c r="Z8" s="152" t="s">
        <v>1</v>
      </c>
      <c r="AA8" s="152">
        <f>SUM(AA10:AA12)</f>
        <v>0</v>
      </c>
      <c r="AB8" s="152">
        <f>SUM(AB10:AB12)</f>
        <v>0</v>
      </c>
      <c r="AC8" s="152">
        <f>SUM(AC10:AC12)</f>
        <v>0</v>
      </c>
      <c r="AD8" s="152">
        <f>SUM(AD10:AD12)</f>
        <v>0</v>
      </c>
      <c r="AE8" s="152">
        <f>SUM(AE10:AE12)</f>
        <v>0</v>
      </c>
      <c r="AF8" s="152" t="s">
        <v>1</v>
      </c>
      <c r="AG8" s="152" t="s">
        <v>1</v>
      </c>
      <c r="AH8" s="152">
        <f>SUM(AH10:AH12)</f>
        <v>0</v>
      </c>
      <c r="AI8" s="152">
        <f>SUM(AI10:AI12)</f>
        <v>0</v>
      </c>
      <c r="AJ8" s="152">
        <f>SUM(AJ10:AJ12)</f>
        <v>0</v>
      </c>
      <c r="AK8" s="152">
        <f>SUM(AK10:AK12)</f>
        <v>0</v>
      </c>
      <c r="AL8" s="152">
        <f>SUM(AL10:AL12)</f>
        <v>0</v>
      </c>
    </row>
    <row r="9" spans="1:38" s="5" customFormat="1">
      <c r="A9" s="136"/>
      <c r="B9" s="123" t="s">
        <v>95</v>
      </c>
      <c r="C9" s="123"/>
      <c r="D9" s="150"/>
      <c r="E9" s="150"/>
      <c r="F9" s="150"/>
      <c r="G9" s="150"/>
      <c r="H9" s="150"/>
      <c r="I9" s="123"/>
      <c r="J9" s="150"/>
      <c r="K9" s="150"/>
      <c r="L9" s="150"/>
      <c r="M9" s="150"/>
      <c r="N9" s="150"/>
      <c r="O9" s="123"/>
      <c r="P9" s="150"/>
      <c r="Q9" s="150"/>
      <c r="R9" s="150"/>
      <c r="S9" s="123"/>
      <c r="T9" s="150"/>
      <c r="U9" s="123"/>
      <c r="V9" s="150"/>
      <c r="W9" s="64"/>
      <c r="X9" s="64"/>
      <c r="Y9" s="150"/>
      <c r="Z9" s="150"/>
      <c r="AA9" s="123"/>
      <c r="AB9" s="150"/>
      <c r="AC9" s="150"/>
      <c r="AD9" s="150"/>
      <c r="AE9" s="150"/>
      <c r="AF9" s="150"/>
      <c r="AG9" s="150"/>
      <c r="AH9" s="123"/>
      <c r="AI9" s="150"/>
      <c r="AJ9" s="150"/>
      <c r="AK9" s="150"/>
      <c r="AL9" s="150"/>
    </row>
    <row r="10" spans="1:38" s="5" customFormat="1">
      <c r="A10" s="136">
        <v>1</v>
      </c>
      <c r="B10" s="59"/>
      <c r="C10" s="59"/>
      <c r="D10" s="136"/>
      <c r="E10" s="136"/>
      <c r="F10" s="150" t="s">
        <v>1</v>
      </c>
      <c r="G10" s="150" t="s">
        <v>1</v>
      </c>
      <c r="H10" s="150"/>
      <c r="I10" s="59"/>
      <c r="J10" s="136"/>
      <c r="K10" s="136"/>
      <c r="L10" s="136"/>
      <c r="M10" s="150">
        <f>J10+K10+L10</f>
        <v>0</v>
      </c>
      <c r="N10" s="150"/>
      <c r="O10" s="59"/>
      <c r="P10" s="136"/>
      <c r="Q10" s="136"/>
      <c r="R10" s="136"/>
      <c r="S10" s="150">
        <f>P10+Q10+R10</f>
        <v>0</v>
      </c>
      <c r="T10" s="150">
        <f t="shared" ref="T10:W12" si="1">I10-O10</f>
        <v>0</v>
      </c>
      <c r="U10" s="150">
        <f t="shared" si="1"/>
        <v>0</v>
      </c>
      <c r="V10" s="150">
        <f t="shared" si="1"/>
        <v>0</v>
      </c>
      <c r="W10" s="150">
        <f t="shared" si="1"/>
        <v>0</v>
      </c>
      <c r="X10" s="150">
        <f>U10+V10+W10</f>
        <v>0</v>
      </c>
      <c r="Y10" s="150" t="s">
        <v>1</v>
      </c>
      <c r="Z10" s="150"/>
      <c r="AA10" s="59"/>
      <c r="AB10" s="136"/>
      <c r="AC10" s="136"/>
      <c r="AD10" s="136"/>
      <c r="AE10" s="150">
        <f>AB10+AC10+AD10</f>
        <v>0</v>
      </c>
      <c r="AF10" s="150" t="s">
        <v>1</v>
      </c>
      <c r="AG10" s="150"/>
      <c r="AH10" s="59"/>
      <c r="AI10" s="136"/>
      <c r="AJ10" s="136"/>
      <c r="AK10" s="136"/>
      <c r="AL10" s="150">
        <f>AI10+AJ10+AK10</f>
        <v>0</v>
      </c>
    </row>
    <row r="11" spans="1:38" s="5" customFormat="1">
      <c r="A11" s="136">
        <v>2</v>
      </c>
      <c r="B11" s="59"/>
      <c r="C11" s="59"/>
      <c r="D11" s="136"/>
      <c r="E11" s="136"/>
      <c r="F11" s="150" t="s">
        <v>1</v>
      </c>
      <c r="G11" s="150" t="s">
        <v>1</v>
      </c>
      <c r="H11" s="150"/>
      <c r="I11" s="59"/>
      <c r="J11" s="136"/>
      <c r="K11" s="136"/>
      <c r="L11" s="136"/>
      <c r="M11" s="150">
        <f>J11+K11+L11</f>
        <v>0</v>
      </c>
      <c r="N11" s="150"/>
      <c r="O11" s="59"/>
      <c r="P11" s="136"/>
      <c r="Q11" s="136"/>
      <c r="R11" s="136"/>
      <c r="S11" s="150">
        <f>P11+Q11+R11</f>
        <v>0</v>
      </c>
      <c r="T11" s="150">
        <f t="shared" si="1"/>
        <v>0</v>
      </c>
      <c r="U11" s="150">
        <f t="shared" si="1"/>
        <v>0</v>
      </c>
      <c r="V11" s="150">
        <f t="shared" si="1"/>
        <v>0</v>
      </c>
      <c r="W11" s="150">
        <f t="shared" si="1"/>
        <v>0</v>
      </c>
      <c r="X11" s="150">
        <f>U11+V11+W11</f>
        <v>0</v>
      </c>
      <c r="Y11" s="150" t="s">
        <v>1</v>
      </c>
      <c r="Z11" s="150"/>
      <c r="AA11" s="59"/>
      <c r="AB11" s="136"/>
      <c r="AC11" s="136"/>
      <c r="AD11" s="136"/>
      <c r="AE11" s="150">
        <f>AB11+AC11+AD11</f>
        <v>0</v>
      </c>
      <c r="AF11" s="150" t="s">
        <v>1</v>
      </c>
      <c r="AG11" s="150"/>
      <c r="AH11" s="59"/>
      <c r="AI11" s="136"/>
      <c r="AJ11" s="136"/>
      <c r="AK11" s="136"/>
      <c r="AL11" s="150">
        <f>AI11+AJ11+AK11</f>
        <v>0</v>
      </c>
    </row>
    <row r="12" spans="1:38" s="5" customFormat="1">
      <c r="A12" s="136">
        <v>3</v>
      </c>
      <c r="B12" s="59"/>
      <c r="C12" s="59"/>
      <c r="D12" s="136"/>
      <c r="E12" s="136"/>
      <c r="F12" s="150" t="s">
        <v>1</v>
      </c>
      <c r="G12" s="150" t="s">
        <v>1</v>
      </c>
      <c r="H12" s="150"/>
      <c r="I12" s="59"/>
      <c r="J12" s="136"/>
      <c r="K12" s="136"/>
      <c r="L12" s="136"/>
      <c r="M12" s="150">
        <f>J12+K12+L12</f>
        <v>0</v>
      </c>
      <c r="N12" s="150"/>
      <c r="O12" s="59"/>
      <c r="P12" s="136"/>
      <c r="Q12" s="136"/>
      <c r="R12" s="136"/>
      <c r="S12" s="150">
        <f>P12+Q12+R12</f>
        <v>0</v>
      </c>
      <c r="T12" s="150">
        <f t="shared" si="1"/>
        <v>0</v>
      </c>
      <c r="U12" s="150">
        <f t="shared" si="1"/>
        <v>0</v>
      </c>
      <c r="V12" s="150">
        <f t="shared" si="1"/>
        <v>0</v>
      </c>
      <c r="W12" s="150">
        <f t="shared" si="1"/>
        <v>0</v>
      </c>
      <c r="X12" s="150">
        <f>U12+V12+W12</f>
        <v>0</v>
      </c>
      <c r="Y12" s="150" t="s">
        <v>1</v>
      </c>
      <c r="Z12" s="150"/>
      <c r="AA12" s="59"/>
      <c r="AB12" s="136"/>
      <c r="AC12" s="136"/>
      <c r="AD12" s="136"/>
      <c r="AE12" s="150">
        <f>AB12+AC12+AD12</f>
        <v>0</v>
      </c>
      <c r="AF12" s="150" t="s">
        <v>1</v>
      </c>
      <c r="AG12" s="150"/>
      <c r="AH12" s="59"/>
      <c r="AI12" s="136"/>
      <c r="AJ12" s="136"/>
      <c r="AK12" s="136"/>
      <c r="AL12" s="150">
        <f>AI12+AJ12+AK12</f>
        <v>0</v>
      </c>
    </row>
    <row r="13" spans="1:38" s="5" customFormat="1">
      <c r="A13" s="136"/>
      <c r="B13" s="59"/>
      <c r="C13" s="59"/>
      <c r="D13" s="136"/>
      <c r="E13" s="136"/>
      <c r="F13" s="150"/>
      <c r="G13" s="150"/>
      <c r="H13" s="150"/>
      <c r="I13" s="59"/>
      <c r="J13" s="136"/>
      <c r="K13" s="136"/>
      <c r="L13" s="136"/>
      <c r="M13" s="150"/>
      <c r="N13" s="150"/>
      <c r="O13" s="59"/>
      <c r="P13" s="136"/>
      <c r="Q13" s="150"/>
      <c r="R13" s="150"/>
      <c r="S13" s="59"/>
      <c r="T13" s="136"/>
      <c r="U13" s="59"/>
      <c r="V13" s="136"/>
      <c r="W13" s="64"/>
      <c r="X13" s="64"/>
      <c r="Y13" s="150"/>
      <c r="Z13" s="150"/>
      <c r="AA13" s="59"/>
      <c r="AB13" s="136"/>
      <c r="AC13" s="136"/>
      <c r="AD13" s="136"/>
      <c r="AE13" s="150"/>
      <c r="AF13" s="150"/>
      <c r="AG13" s="150"/>
      <c r="AH13" s="59"/>
      <c r="AI13" s="136"/>
      <c r="AJ13" s="136"/>
      <c r="AK13" s="136"/>
      <c r="AL13" s="150"/>
    </row>
    <row r="17" spans="1:34" s="5" customFormat="1" ht="24.75" customHeight="1">
      <c r="A17" s="4"/>
      <c r="B17" s="207" t="s">
        <v>466</v>
      </c>
      <c r="C17" s="207"/>
      <c r="D17" s="35"/>
      <c r="E17" s="35"/>
      <c r="F17" s="35"/>
      <c r="G17" s="35"/>
      <c r="H17" s="35"/>
      <c r="I17" s="35"/>
      <c r="Y17" s="35"/>
      <c r="Z17" s="35"/>
      <c r="AA17" s="35"/>
      <c r="AF17" s="35"/>
      <c r="AG17" s="35"/>
      <c r="AH17" s="35"/>
    </row>
    <row r="18" spans="1:34" ht="36" customHeight="1">
      <c r="B18" s="986" t="s">
        <v>380</v>
      </c>
      <c r="C18" s="986"/>
      <c r="D18" s="986"/>
      <c r="E18" s="986"/>
      <c r="F18" s="986"/>
      <c r="G18" s="986"/>
      <c r="H18" s="986"/>
      <c r="I18" s="986"/>
      <c r="J18" s="986"/>
      <c r="K18" s="986"/>
    </row>
  </sheetData>
  <mergeCells count="5">
    <mergeCell ref="O5:S5"/>
    <mergeCell ref="T5:X5"/>
    <mergeCell ref="B18:K18"/>
    <mergeCell ref="D5:D6"/>
    <mergeCell ref="C5:C6"/>
  </mergeCells>
  <phoneticPr fontId="2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9E15-43B1-40DA-8175-A1F7DD887936}">
  <dimension ref="A1:BK43"/>
  <sheetViews>
    <sheetView topLeftCell="AQ2" workbookViewId="0">
      <selection activeCell="BD6" sqref="BD6"/>
    </sheetView>
  </sheetViews>
  <sheetFormatPr defaultRowHeight="13.5"/>
  <cols>
    <col min="1" max="1" width="3.5703125" style="5" customWidth="1"/>
    <col min="2" max="2" width="28.7109375" style="5" customWidth="1"/>
    <col min="3" max="3" width="10.7109375" style="5" customWidth="1"/>
    <col min="4" max="4" width="12.7109375" style="5" customWidth="1"/>
    <col min="5" max="5" width="10.7109375" style="266" customWidth="1"/>
    <col min="6" max="6" width="10.28515625" style="5" customWidth="1"/>
    <col min="7" max="10" width="10.7109375" style="5" customWidth="1"/>
    <col min="11" max="11" width="12.28515625" style="5" customWidth="1"/>
    <col min="12" max="12" width="10.7109375" style="5" customWidth="1"/>
    <col min="13" max="13" width="12.85546875" style="5" customWidth="1"/>
    <col min="14" max="14" width="10.7109375" style="5" customWidth="1"/>
    <col min="15" max="15" width="12.7109375" style="5" customWidth="1"/>
    <col min="16" max="16" width="13" style="5" customWidth="1"/>
    <col min="17" max="18" width="10.7109375" style="5" customWidth="1"/>
    <col min="19" max="19" width="13.140625" style="5" customWidth="1"/>
    <col min="20" max="23" width="10.7109375" style="5" customWidth="1"/>
    <col min="24" max="24" width="12.28515625" style="5" customWidth="1"/>
    <col min="25" max="25" width="10.7109375" style="5" customWidth="1"/>
    <col min="26" max="26" width="12.85546875" style="5" customWidth="1"/>
    <col min="27" max="27" width="10.7109375" style="5" customWidth="1"/>
    <col min="28" max="28" width="12.7109375" style="5" customWidth="1"/>
    <col min="29" max="29" width="13" style="5" customWidth="1"/>
    <col min="30" max="31" width="10.7109375" style="5" customWidth="1"/>
    <col min="32" max="32" width="13.140625" style="5" customWidth="1"/>
    <col min="33" max="33" width="12" style="5" customWidth="1"/>
    <col min="34" max="35" width="10.5703125" style="5" customWidth="1"/>
    <col min="36" max="36" width="13.7109375" style="5" customWidth="1"/>
    <col min="37" max="37" width="11.140625" style="5" customWidth="1"/>
    <col min="38" max="41" width="10.7109375" style="5" customWidth="1"/>
    <col min="42" max="42" width="12.28515625" style="5" customWidth="1"/>
    <col min="43" max="43" width="10.7109375" style="5" customWidth="1"/>
    <col min="44" max="44" width="12.85546875" style="5" customWidth="1"/>
    <col min="45" max="45" width="10.7109375" style="5" customWidth="1"/>
    <col min="46" max="46" width="12.7109375" style="5" customWidth="1"/>
    <col min="47" max="47" width="13" style="5" customWidth="1"/>
    <col min="48" max="49" width="10.7109375" style="5" customWidth="1"/>
    <col min="50" max="50" width="13.140625" style="5" customWidth="1"/>
    <col min="51" max="54" width="10.7109375" style="5" customWidth="1"/>
    <col min="55" max="55" width="12.28515625" style="5" customWidth="1"/>
    <col min="56" max="56" width="10.7109375" style="5" customWidth="1"/>
    <col min="57" max="57" width="12.85546875" style="5" customWidth="1"/>
    <col min="58" max="58" width="10.7109375" style="5" customWidth="1"/>
    <col min="59" max="59" width="12.7109375" style="5" customWidth="1"/>
    <col min="60" max="60" width="13" style="5" customWidth="1"/>
    <col min="61" max="62" width="10.7109375" style="5" customWidth="1"/>
    <col min="63" max="63" width="13.140625" style="5" customWidth="1"/>
    <col min="64" max="16384" width="9.140625" style="174"/>
  </cols>
  <sheetData>
    <row r="1" spans="1:63" s="5" customFormat="1" ht="43.5" customHeight="1">
      <c r="A1" s="27"/>
      <c r="B1" s="351" t="s">
        <v>181</v>
      </c>
      <c r="C1" s="351"/>
      <c r="D1" s="351"/>
      <c r="E1" s="268"/>
      <c r="F1" s="28"/>
      <c r="G1" s="28"/>
      <c r="H1" s="28"/>
      <c r="I1" s="28"/>
      <c r="J1" s="28"/>
      <c r="K1" s="28"/>
      <c r="L1" s="28"/>
      <c r="M1" s="270" t="s">
        <v>219</v>
      </c>
      <c r="O1" s="28"/>
      <c r="P1" s="28"/>
      <c r="Q1" s="28"/>
      <c r="R1" s="28"/>
      <c r="S1" s="270"/>
      <c r="T1" s="28"/>
      <c r="U1" s="28"/>
      <c r="V1" s="28"/>
      <c r="W1" s="28"/>
      <c r="X1" s="28"/>
      <c r="Y1" s="28"/>
      <c r="AB1" s="28"/>
      <c r="AC1" s="28"/>
      <c r="AD1" s="28"/>
      <c r="AE1" s="28"/>
      <c r="AF1" s="270"/>
      <c r="AG1" s="19"/>
      <c r="AH1" s="19"/>
      <c r="AI1" s="27"/>
      <c r="AJ1" s="28"/>
      <c r="AK1" s="91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</row>
    <row r="2" spans="1:63" s="5" customFormat="1" ht="22.7" customHeight="1" thickBot="1">
      <c r="A2" s="27"/>
      <c r="B2" s="352"/>
      <c r="C2" s="352"/>
      <c r="D2" s="352"/>
      <c r="E2" s="269"/>
      <c r="F2" s="117"/>
      <c r="G2" s="117"/>
      <c r="H2" s="117"/>
      <c r="I2" s="117"/>
      <c r="J2" s="117"/>
      <c r="K2" s="117"/>
      <c r="L2" s="117"/>
      <c r="M2" s="431" t="s">
        <v>28</v>
      </c>
      <c r="N2" s="265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265"/>
      <c r="AA2" s="265"/>
      <c r="AB2" s="117"/>
      <c r="AC2" s="117"/>
      <c r="AD2" s="117"/>
      <c r="AE2" s="117"/>
      <c r="AF2" s="117"/>
      <c r="AG2" s="393"/>
      <c r="AH2" s="394"/>
      <c r="AI2" s="999"/>
      <c r="AJ2" s="999"/>
      <c r="AK2" s="999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</row>
    <row r="3" spans="1:63" s="5" customFormat="1">
      <c r="A3" s="27"/>
      <c r="B3" s="353" t="s">
        <v>29</v>
      </c>
      <c r="C3" s="353"/>
      <c r="D3" s="353"/>
      <c r="E3" s="268"/>
      <c r="F3" s="19"/>
      <c r="G3" s="19"/>
      <c r="H3" s="19"/>
      <c r="I3" s="19"/>
      <c r="J3" s="19"/>
      <c r="K3" s="19"/>
      <c r="L3" s="19"/>
      <c r="M3" s="229"/>
      <c r="N3" s="22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229"/>
      <c r="AA3" s="229"/>
      <c r="AB3" s="19"/>
      <c r="AC3" s="19"/>
      <c r="AD3" s="19"/>
      <c r="AE3" s="19"/>
      <c r="AF3" s="19"/>
      <c r="AG3" s="28"/>
      <c r="AH3" s="28"/>
      <c r="AI3" s="28"/>
      <c r="AJ3" s="19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</row>
    <row r="4" spans="1:63" s="5" customFormat="1" ht="22.7" customHeight="1" thickBot="1">
      <c r="A4" s="27"/>
      <c r="B4" s="360"/>
      <c r="C4" s="360"/>
      <c r="D4" s="360"/>
      <c r="E4" s="268"/>
      <c r="F4" s="19"/>
      <c r="G4" s="19"/>
      <c r="H4" s="19"/>
      <c r="I4" s="19" t="s">
        <v>585</v>
      </c>
      <c r="J4" s="19"/>
      <c r="K4" s="29">
        <v>83200</v>
      </c>
      <c r="L4" s="19"/>
      <c r="M4" s="229"/>
      <c r="N4" s="229"/>
      <c r="O4" s="19"/>
      <c r="P4" s="19"/>
      <c r="Q4" s="19"/>
      <c r="R4" s="19"/>
      <c r="S4" s="271" t="s">
        <v>179</v>
      </c>
      <c r="T4" s="19"/>
      <c r="U4" s="19"/>
      <c r="V4" s="19"/>
      <c r="W4" s="19"/>
      <c r="X4" s="29"/>
      <c r="Y4" s="19"/>
      <c r="Z4" s="229"/>
      <c r="AA4" s="229"/>
      <c r="AB4" s="19"/>
      <c r="AC4" s="19"/>
      <c r="AD4" s="19"/>
      <c r="AE4" s="19"/>
      <c r="AF4" s="271" t="s">
        <v>179</v>
      </c>
      <c r="AG4" s="28"/>
      <c r="AH4" s="28"/>
      <c r="AI4" s="28"/>
      <c r="AJ4" s="19"/>
      <c r="AK4" s="36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</row>
    <row r="5" spans="1:63" ht="22.5" customHeight="1">
      <c r="A5" s="160"/>
      <c r="B5" s="361"/>
      <c r="C5" s="987" t="s">
        <v>523</v>
      </c>
      <c r="D5" s="1003" t="s">
        <v>460</v>
      </c>
      <c r="E5" s="577"/>
      <c r="F5" s="578"/>
      <c r="G5" s="578"/>
      <c r="H5" s="578"/>
      <c r="I5" s="578"/>
      <c r="J5" s="578"/>
      <c r="K5" s="578"/>
      <c r="L5" s="578" t="s">
        <v>454</v>
      </c>
      <c r="M5" s="578"/>
      <c r="N5" s="578"/>
      <c r="O5" s="578"/>
      <c r="P5" s="578"/>
      <c r="Q5" s="578"/>
      <c r="R5" s="578"/>
      <c r="S5" s="579"/>
      <c r="T5" s="578"/>
      <c r="U5" s="578"/>
      <c r="V5" s="578"/>
      <c r="W5" s="578"/>
      <c r="X5" s="578"/>
      <c r="Y5" s="578" t="s">
        <v>392</v>
      </c>
      <c r="Z5" s="578"/>
      <c r="AA5" s="578"/>
      <c r="AB5" s="578"/>
      <c r="AC5" s="578"/>
      <c r="AD5" s="578"/>
      <c r="AE5" s="578"/>
      <c r="AF5" s="579"/>
      <c r="AG5" s="1000" t="s">
        <v>180</v>
      </c>
      <c r="AH5" s="1001"/>
      <c r="AI5" s="1001"/>
      <c r="AJ5" s="1001"/>
      <c r="AK5" s="1002"/>
      <c r="AL5" s="578"/>
      <c r="AM5" s="578"/>
      <c r="AN5" s="578"/>
      <c r="AO5" s="578"/>
      <c r="AP5" s="578"/>
      <c r="AQ5" s="578" t="s">
        <v>529</v>
      </c>
      <c r="AR5" s="578"/>
      <c r="AS5" s="578"/>
      <c r="AT5" s="578"/>
      <c r="AU5" s="578"/>
      <c r="AV5" s="578"/>
      <c r="AW5" s="578"/>
      <c r="AX5" s="579"/>
      <c r="AY5" s="578"/>
      <c r="AZ5" s="578"/>
      <c r="BA5" s="578"/>
      <c r="BB5" s="578"/>
      <c r="BC5" s="578"/>
      <c r="BD5" s="578" t="s">
        <v>670</v>
      </c>
      <c r="BE5" s="578"/>
      <c r="BF5" s="578"/>
      <c r="BG5" s="578"/>
      <c r="BH5" s="578"/>
      <c r="BI5" s="578"/>
      <c r="BJ5" s="578"/>
      <c r="BK5" s="579"/>
    </row>
    <row r="6" spans="1:63" ht="153.75" thickBot="1">
      <c r="A6" s="272" t="s">
        <v>83</v>
      </c>
      <c r="B6" s="273" t="s">
        <v>217</v>
      </c>
      <c r="C6" s="988"/>
      <c r="D6" s="1004"/>
      <c r="E6" s="555" t="s">
        <v>175</v>
      </c>
      <c r="F6" s="42" t="s">
        <v>183</v>
      </c>
      <c r="G6" s="42" t="s">
        <v>248</v>
      </c>
      <c r="H6" s="42" t="s">
        <v>290</v>
      </c>
      <c r="I6" s="42" t="s">
        <v>289</v>
      </c>
      <c r="J6" s="42" t="s">
        <v>242</v>
      </c>
      <c r="K6" s="331" t="s">
        <v>353</v>
      </c>
      <c r="L6" s="42" t="s">
        <v>264</v>
      </c>
      <c r="M6" s="45" t="s">
        <v>727</v>
      </c>
      <c r="N6" s="45" t="s">
        <v>291</v>
      </c>
      <c r="O6" s="42" t="s">
        <v>288</v>
      </c>
      <c r="P6" s="546" t="s">
        <v>726</v>
      </c>
      <c r="Q6" s="249" t="s">
        <v>186</v>
      </c>
      <c r="R6" s="249" t="s">
        <v>586</v>
      </c>
      <c r="S6" s="556" t="s">
        <v>218</v>
      </c>
      <c r="T6" s="42" t="s">
        <v>248</v>
      </c>
      <c r="U6" s="42" t="s">
        <v>290</v>
      </c>
      <c r="V6" s="42" t="s">
        <v>289</v>
      </c>
      <c r="W6" s="42" t="s">
        <v>242</v>
      </c>
      <c r="X6" s="331" t="s">
        <v>353</v>
      </c>
      <c r="Y6" s="42" t="s">
        <v>264</v>
      </c>
      <c r="Z6" s="45" t="s">
        <v>727</v>
      </c>
      <c r="AA6" s="45" t="s">
        <v>291</v>
      </c>
      <c r="AB6" s="42" t="s">
        <v>288</v>
      </c>
      <c r="AC6" s="546" t="s">
        <v>726</v>
      </c>
      <c r="AD6" s="249" t="s">
        <v>186</v>
      </c>
      <c r="AE6" s="249" t="s">
        <v>586</v>
      </c>
      <c r="AF6" s="556" t="s">
        <v>218</v>
      </c>
      <c r="AG6" s="331" t="s">
        <v>250</v>
      </c>
      <c r="AH6" s="547" t="s">
        <v>287</v>
      </c>
      <c r="AI6" s="546" t="s">
        <v>186</v>
      </c>
      <c r="AJ6" s="546" t="s">
        <v>399</v>
      </c>
      <c r="AK6" s="556" t="s">
        <v>218</v>
      </c>
      <c r="AL6" s="42" t="s">
        <v>248</v>
      </c>
      <c r="AM6" s="42" t="s">
        <v>290</v>
      </c>
      <c r="AN6" s="42" t="s">
        <v>289</v>
      </c>
      <c r="AO6" s="42" t="s">
        <v>242</v>
      </c>
      <c r="AP6" s="331" t="s">
        <v>486</v>
      </c>
      <c r="AQ6" s="42" t="s">
        <v>264</v>
      </c>
      <c r="AR6" s="45" t="s">
        <v>292</v>
      </c>
      <c r="AS6" s="45" t="s">
        <v>291</v>
      </c>
      <c r="AT6" s="42" t="s">
        <v>288</v>
      </c>
      <c r="AU6" s="546" t="s">
        <v>726</v>
      </c>
      <c r="AV6" s="249" t="s">
        <v>186</v>
      </c>
      <c r="AW6" s="249" t="s">
        <v>586</v>
      </c>
      <c r="AX6" s="556" t="s">
        <v>218</v>
      </c>
      <c r="AY6" s="42" t="s">
        <v>248</v>
      </c>
      <c r="AZ6" s="42" t="s">
        <v>290</v>
      </c>
      <c r="BA6" s="42" t="s">
        <v>289</v>
      </c>
      <c r="BB6" s="42" t="s">
        <v>242</v>
      </c>
      <c r="BC6" s="331" t="s">
        <v>486</v>
      </c>
      <c r="BD6" s="42" t="s">
        <v>264</v>
      </c>
      <c r="BE6" s="45" t="s">
        <v>292</v>
      </c>
      <c r="BF6" s="45" t="s">
        <v>291</v>
      </c>
      <c r="BG6" s="42" t="s">
        <v>288</v>
      </c>
      <c r="BH6" s="546" t="s">
        <v>726</v>
      </c>
      <c r="BI6" s="249" t="s">
        <v>186</v>
      </c>
      <c r="BJ6" s="249" t="s">
        <v>586</v>
      </c>
      <c r="BK6" s="556" t="s">
        <v>218</v>
      </c>
    </row>
    <row r="7" spans="1:63" ht="14.25" thickBot="1">
      <c r="A7" s="274">
        <v>1</v>
      </c>
      <c r="B7" s="362">
        <v>2</v>
      </c>
      <c r="C7" s="274">
        <v>3</v>
      </c>
      <c r="D7" s="362">
        <v>4</v>
      </c>
      <c r="E7" s="274">
        <v>5</v>
      </c>
      <c r="F7" s="362">
        <v>6</v>
      </c>
      <c r="G7" s="274">
        <v>7</v>
      </c>
      <c r="H7" s="362">
        <v>8</v>
      </c>
      <c r="I7" s="274">
        <v>9</v>
      </c>
      <c r="J7" s="362">
        <v>10</v>
      </c>
      <c r="K7" s="274">
        <v>11</v>
      </c>
      <c r="L7" s="362">
        <v>12</v>
      </c>
      <c r="M7" s="274">
        <v>13</v>
      </c>
      <c r="N7" s="362">
        <v>14</v>
      </c>
      <c r="O7" s="274">
        <v>15</v>
      </c>
      <c r="P7" s="362">
        <v>16</v>
      </c>
      <c r="Q7" s="274">
        <v>17</v>
      </c>
      <c r="R7" s="362">
        <v>18</v>
      </c>
      <c r="S7" s="274">
        <v>19</v>
      </c>
      <c r="T7" s="362">
        <v>20</v>
      </c>
      <c r="U7" s="274">
        <v>21</v>
      </c>
      <c r="V7" s="362">
        <v>22</v>
      </c>
      <c r="W7" s="274">
        <v>23</v>
      </c>
      <c r="X7" s="362">
        <v>24</v>
      </c>
      <c r="Y7" s="274">
        <v>25</v>
      </c>
      <c r="Z7" s="362">
        <v>26</v>
      </c>
      <c r="AA7" s="274">
        <v>27</v>
      </c>
      <c r="AB7" s="362">
        <v>28</v>
      </c>
      <c r="AC7" s="274">
        <v>29</v>
      </c>
      <c r="AD7" s="362">
        <v>30</v>
      </c>
      <c r="AE7" s="274">
        <v>31</v>
      </c>
      <c r="AF7" s="362">
        <v>32</v>
      </c>
      <c r="AG7" s="274">
        <v>33</v>
      </c>
      <c r="AH7" s="362">
        <v>34</v>
      </c>
      <c r="AI7" s="274">
        <v>35</v>
      </c>
      <c r="AJ7" s="362">
        <v>36</v>
      </c>
      <c r="AK7" s="274">
        <v>37</v>
      </c>
      <c r="AL7" s="362">
        <v>38</v>
      </c>
      <c r="AM7" s="274">
        <v>39</v>
      </c>
      <c r="AN7" s="362">
        <v>40</v>
      </c>
      <c r="AO7" s="274">
        <v>41</v>
      </c>
      <c r="AP7" s="362">
        <v>42</v>
      </c>
      <c r="AQ7" s="274">
        <v>43</v>
      </c>
      <c r="AR7" s="362">
        <v>44</v>
      </c>
      <c r="AS7" s="274">
        <v>45</v>
      </c>
      <c r="AT7" s="362">
        <v>46</v>
      </c>
      <c r="AU7" s="274">
        <v>47</v>
      </c>
      <c r="AV7" s="362">
        <v>48</v>
      </c>
      <c r="AW7" s="274">
        <v>49</v>
      </c>
      <c r="AX7" s="362">
        <v>50</v>
      </c>
      <c r="AY7" s="274">
        <v>51</v>
      </c>
      <c r="AZ7" s="362">
        <v>52</v>
      </c>
      <c r="BA7" s="274">
        <v>53</v>
      </c>
      <c r="BB7" s="362">
        <v>54</v>
      </c>
      <c r="BC7" s="274">
        <v>55</v>
      </c>
      <c r="BD7" s="362">
        <v>56</v>
      </c>
      <c r="BE7" s="274">
        <v>57</v>
      </c>
      <c r="BF7" s="362">
        <v>58</v>
      </c>
      <c r="BG7" s="274">
        <v>59</v>
      </c>
      <c r="BH7" s="362">
        <v>60</v>
      </c>
      <c r="BI7" s="274">
        <v>61</v>
      </c>
      <c r="BJ7" s="362">
        <v>62</v>
      </c>
      <c r="BK7" s="274">
        <v>63</v>
      </c>
    </row>
    <row r="8" spans="1:63" ht="16.5">
      <c r="A8" s="147"/>
      <c r="B8" s="363" t="s">
        <v>220</v>
      </c>
      <c r="C8" s="363"/>
      <c r="D8" s="573"/>
      <c r="E8" s="557"/>
      <c r="F8" s="44"/>
      <c r="G8" s="44"/>
      <c r="H8" s="44"/>
      <c r="I8" s="44"/>
      <c r="J8" s="44"/>
      <c r="K8" s="548"/>
      <c r="L8" s="44"/>
      <c r="M8" s="44"/>
      <c r="N8" s="44"/>
      <c r="O8" s="44"/>
      <c r="P8" s="549"/>
      <c r="Q8" s="187"/>
      <c r="R8" s="187"/>
      <c r="S8" s="558"/>
      <c r="T8" s="44"/>
      <c r="U8" s="44"/>
      <c r="V8" s="44"/>
      <c r="W8" s="44"/>
      <c r="X8" s="548"/>
      <c r="Y8" s="44"/>
      <c r="Z8" s="44"/>
      <c r="AA8" s="44"/>
      <c r="AB8" s="44"/>
      <c r="AC8" s="549"/>
      <c r="AD8" s="187"/>
      <c r="AE8" s="187"/>
      <c r="AF8" s="558"/>
      <c r="AG8" s="548"/>
      <c r="AH8" s="550"/>
      <c r="AI8" s="550"/>
      <c r="AJ8" s="550"/>
      <c r="AK8" s="558"/>
      <c r="AL8" s="44"/>
      <c r="AM8" s="44"/>
      <c r="AN8" s="44"/>
      <c r="AO8" s="44"/>
      <c r="AP8" s="548"/>
      <c r="AQ8" s="44"/>
      <c r="AR8" s="44"/>
      <c r="AS8" s="44"/>
      <c r="AT8" s="44"/>
      <c r="AU8" s="549"/>
      <c r="AV8" s="187"/>
      <c r="AW8" s="187"/>
      <c r="AX8" s="558"/>
      <c r="AY8" s="44"/>
      <c r="AZ8" s="44"/>
      <c r="BA8" s="44"/>
      <c r="BB8" s="44"/>
      <c r="BC8" s="548"/>
      <c r="BD8" s="44"/>
      <c r="BE8" s="44"/>
      <c r="BF8" s="44"/>
      <c r="BG8" s="44"/>
      <c r="BH8" s="549"/>
      <c r="BI8" s="187"/>
      <c r="BJ8" s="187"/>
      <c r="BK8" s="558"/>
    </row>
    <row r="9" spans="1:63" ht="14.25">
      <c r="A9" s="59"/>
      <c r="B9" s="214" t="s">
        <v>157</v>
      </c>
      <c r="C9" s="214"/>
      <c r="D9" s="574"/>
      <c r="E9" s="559"/>
      <c r="F9" s="44"/>
      <c r="G9" s="44"/>
      <c r="H9" s="44"/>
      <c r="I9" s="44"/>
      <c r="J9" s="44"/>
      <c r="K9" s="548"/>
      <c r="L9" s="44"/>
      <c r="M9" s="44"/>
      <c r="N9" s="44"/>
      <c r="O9" s="44"/>
      <c r="P9" s="549"/>
      <c r="Q9" s="187"/>
      <c r="R9" s="187"/>
      <c r="S9" s="560"/>
      <c r="T9" s="44"/>
      <c r="U9" s="44"/>
      <c r="V9" s="44"/>
      <c r="W9" s="44"/>
      <c r="X9" s="548"/>
      <c r="Y9" s="44"/>
      <c r="Z9" s="44"/>
      <c r="AA9" s="44"/>
      <c r="AB9" s="44"/>
      <c r="AC9" s="549"/>
      <c r="AD9" s="187"/>
      <c r="AE9" s="187"/>
      <c r="AF9" s="560"/>
      <c r="AG9" s="548"/>
      <c r="AH9" s="553"/>
      <c r="AI9" s="553"/>
      <c r="AJ9" s="553"/>
      <c r="AK9" s="560"/>
      <c r="AL9" s="44"/>
      <c r="AM9" s="44"/>
      <c r="AN9" s="44"/>
      <c r="AO9" s="44"/>
      <c r="AP9" s="548"/>
      <c r="AQ9" s="44"/>
      <c r="AR9" s="44"/>
      <c r="AS9" s="44"/>
      <c r="AT9" s="44"/>
      <c r="AU9" s="549"/>
      <c r="AV9" s="187"/>
      <c r="AW9" s="187"/>
      <c r="AX9" s="560"/>
      <c r="AY9" s="44"/>
      <c r="AZ9" s="44"/>
      <c r="BA9" s="44"/>
      <c r="BB9" s="44"/>
      <c r="BC9" s="548"/>
      <c r="BD9" s="44"/>
      <c r="BE9" s="44"/>
      <c r="BF9" s="44"/>
      <c r="BG9" s="44"/>
      <c r="BH9" s="549"/>
      <c r="BI9" s="187"/>
      <c r="BJ9" s="187"/>
      <c r="BK9" s="560"/>
    </row>
    <row r="10" spans="1:63">
      <c r="A10" s="81"/>
      <c r="B10" s="355" t="s">
        <v>343</v>
      </c>
      <c r="C10" s="215"/>
      <c r="D10" s="575"/>
      <c r="E10" s="557"/>
      <c r="F10" s="44"/>
      <c r="G10" s="44"/>
      <c r="H10" s="44"/>
      <c r="I10" s="44"/>
      <c r="J10" s="44"/>
      <c r="K10" s="548"/>
      <c r="L10" s="44"/>
      <c r="M10" s="44"/>
      <c r="N10" s="44"/>
      <c r="O10" s="44"/>
      <c r="P10" s="549"/>
      <c r="Q10" s="187"/>
      <c r="R10" s="187"/>
      <c r="S10" s="558"/>
      <c r="T10" s="44"/>
      <c r="U10" s="44"/>
      <c r="V10" s="44"/>
      <c r="W10" s="44"/>
      <c r="X10" s="548"/>
      <c r="Y10" s="44"/>
      <c r="Z10" s="44"/>
      <c r="AA10" s="44"/>
      <c r="AB10" s="44"/>
      <c r="AC10" s="549"/>
      <c r="AD10" s="187"/>
      <c r="AE10" s="187"/>
      <c r="AF10" s="558"/>
      <c r="AG10" s="548"/>
      <c r="AH10" s="554"/>
      <c r="AI10" s="550"/>
      <c r="AJ10" s="550"/>
      <c r="AK10" s="558"/>
      <c r="AL10" s="44"/>
      <c r="AM10" s="44"/>
      <c r="AN10" s="44"/>
      <c r="AO10" s="44"/>
      <c r="AP10" s="548"/>
      <c r="AQ10" s="44"/>
      <c r="AR10" s="44"/>
      <c r="AS10" s="44"/>
      <c r="AT10" s="44"/>
      <c r="AU10" s="549"/>
      <c r="AV10" s="187"/>
      <c r="AW10" s="187"/>
      <c r="AX10" s="558"/>
      <c r="AY10" s="44"/>
      <c r="AZ10" s="44"/>
      <c r="BA10" s="44"/>
      <c r="BB10" s="44"/>
      <c r="BC10" s="548"/>
      <c r="BD10" s="44"/>
      <c r="BE10" s="44"/>
      <c r="BF10" s="44"/>
      <c r="BG10" s="44"/>
      <c r="BH10" s="549"/>
      <c r="BI10" s="187"/>
      <c r="BJ10" s="187"/>
      <c r="BK10" s="558"/>
    </row>
    <row r="11" spans="1:63" s="5" customFormat="1" ht="14.25">
      <c r="A11" s="59"/>
      <c r="B11" s="64" t="s">
        <v>157</v>
      </c>
      <c r="C11" s="64"/>
      <c r="D11" s="440"/>
      <c r="E11" s="559"/>
      <c r="F11" s="26"/>
      <c r="G11" s="26"/>
      <c r="H11" s="26"/>
      <c r="I11" s="26"/>
      <c r="J11" s="26"/>
      <c r="K11" s="649"/>
      <c r="L11" s="26"/>
      <c r="M11" s="26"/>
      <c r="N11" s="26"/>
      <c r="O11" s="26"/>
      <c r="P11" s="525"/>
      <c r="Q11" s="525"/>
      <c r="R11" s="525"/>
      <c r="S11" s="560"/>
      <c r="T11" s="26"/>
      <c r="U11" s="26"/>
      <c r="V11" s="26"/>
      <c r="W11" s="26"/>
      <c r="X11" s="649"/>
      <c r="Y11" s="26"/>
      <c r="Z11" s="26"/>
      <c r="AA11" s="26"/>
      <c r="AB11" s="26"/>
      <c r="AC11" s="525"/>
      <c r="AD11" s="525"/>
      <c r="AE11" s="525"/>
      <c r="AF11" s="560"/>
      <c r="AG11" s="649"/>
      <c r="AH11" s="553"/>
      <c r="AI11" s="553"/>
      <c r="AJ11" s="553"/>
      <c r="AK11" s="560"/>
      <c r="AL11" s="26"/>
      <c r="AM11" s="26"/>
      <c r="AN11" s="26"/>
      <c r="AO11" s="26"/>
      <c r="AP11" s="649"/>
      <c r="AQ11" s="26"/>
      <c r="AR11" s="26"/>
      <c r="AS11" s="26"/>
      <c r="AT11" s="26"/>
      <c r="AU11" s="525"/>
      <c r="AV11" s="525"/>
      <c r="AW11" s="525"/>
      <c r="AX11" s="560"/>
      <c r="AY11" s="26"/>
      <c r="AZ11" s="26"/>
      <c r="BA11" s="26"/>
      <c r="BB11" s="26"/>
      <c r="BC11" s="649"/>
      <c r="BD11" s="26"/>
      <c r="BE11" s="26"/>
      <c r="BF11" s="26"/>
      <c r="BG11" s="26"/>
      <c r="BH11" s="525"/>
      <c r="BI11" s="525"/>
      <c r="BJ11" s="525"/>
      <c r="BK11" s="560"/>
    </row>
    <row r="12" spans="1:63" s="5" customFormat="1" ht="14.25">
      <c r="A12" s="136">
        <v>1</v>
      </c>
      <c r="B12" s="654"/>
      <c r="C12" s="654"/>
      <c r="D12" s="655"/>
      <c r="E12" s="559"/>
      <c r="F12" s="26"/>
      <c r="G12" s="26"/>
      <c r="H12" s="26"/>
      <c r="I12" s="26"/>
      <c r="J12" s="26"/>
      <c r="K12" s="649">
        <f>+$J12*$K$4</f>
        <v>0</v>
      </c>
      <c r="L12" s="26"/>
      <c r="M12" s="26">
        <f>+K12*0.02*H12</f>
        <v>0</v>
      </c>
      <c r="N12" s="26">
        <f>K12*$I12/100</f>
        <v>0</v>
      </c>
      <c r="O12" s="26"/>
      <c r="P12" s="525">
        <f>IF(B12="",K12*0.15,(IF((M12+N12+O12)&gt;(K12*0.3),K12*0.3,M12+N12+O12)))</f>
        <v>0</v>
      </c>
      <c r="Q12" s="525"/>
      <c r="R12" s="525">
        <f>K12*92/100</f>
        <v>0</v>
      </c>
      <c r="S12" s="561">
        <f>K12+P12+Q12+R12</f>
        <v>0</v>
      </c>
      <c r="T12" s="26"/>
      <c r="U12" s="26"/>
      <c r="V12" s="26"/>
      <c r="W12" s="26"/>
      <c r="X12" s="649">
        <f>+$J12*$K$4</f>
        <v>0</v>
      </c>
      <c r="Y12" s="26"/>
      <c r="Z12" s="26">
        <f>+X12*0.02*U12</f>
        <v>0</v>
      </c>
      <c r="AA12" s="26">
        <f>X12*$I12/100</f>
        <v>0</v>
      </c>
      <c r="AB12" s="26"/>
      <c r="AC12" s="525">
        <f>IF(O12="",X12*0.15,(IF((Z12+AA12+AB12)&gt;(X12*0.3),X12*0.3,Z12+AA12+AB12)))</f>
        <v>0</v>
      </c>
      <c r="AD12" s="525"/>
      <c r="AE12" s="525">
        <f>X12*92/100</f>
        <v>0</v>
      </c>
      <c r="AF12" s="561">
        <f>X12+AC12+AD12+AE12</f>
        <v>0</v>
      </c>
      <c r="AG12" s="651">
        <f>+K12-X12</f>
        <v>0</v>
      </c>
      <c r="AH12" s="551">
        <f>+P12+AC12</f>
        <v>0</v>
      </c>
      <c r="AI12" s="551">
        <f t="shared" ref="AI12:AK15" si="0">+Q12-AD12</f>
        <v>0</v>
      </c>
      <c r="AJ12" s="551">
        <f t="shared" si="0"/>
        <v>0</v>
      </c>
      <c r="AK12" s="561">
        <f t="shared" si="0"/>
        <v>0</v>
      </c>
      <c r="AL12" s="26"/>
      <c r="AM12" s="26"/>
      <c r="AN12" s="26"/>
      <c r="AO12" s="26"/>
      <c r="AP12" s="649">
        <f>+$J12*$K$4</f>
        <v>0</v>
      </c>
      <c r="AQ12" s="26"/>
      <c r="AR12" s="26">
        <f>+AP12*0.02*AM12</f>
        <v>0</v>
      </c>
      <c r="AS12" s="26">
        <f>AP12*$I12/100</f>
        <v>0</v>
      </c>
      <c r="AT12" s="26"/>
      <c r="AU12" s="525">
        <f>IF(AG12="",AP12*0.15,(IF((AR12+AS12+AT12)&gt;(AP12*0.3),AP12*0.3,AR12+AS12+AT12)))</f>
        <v>0</v>
      </c>
      <c r="AV12" s="525"/>
      <c r="AW12" s="525">
        <f>AP12*92/100</f>
        <v>0</v>
      </c>
      <c r="AX12" s="561">
        <f>AP12+AU12+AV12+AW12</f>
        <v>0</v>
      </c>
      <c r="AY12" s="26"/>
      <c r="AZ12" s="26"/>
      <c r="BA12" s="26"/>
      <c r="BB12" s="26"/>
      <c r="BC12" s="649">
        <f>+$J12*$K$4</f>
        <v>0</v>
      </c>
      <c r="BD12" s="26"/>
      <c r="BE12" s="26">
        <f>+BC12*0.02*AZ12</f>
        <v>0</v>
      </c>
      <c r="BF12" s="26">
        <f>BC12*$I12/100</f>
        <v>0</v>
      </c>
      <c r="BG12" s="26"/>
      <c r="BH12" s="525">
        <f>IF(AT12="",BC12*0.15,(IF((BE12+BF12+BG12)&gt;(BC12*0.3),BC12*0.3,BE12+BF12+BG12)))</f>
        <v>0</v>
      </c>
      <c r="BI12" s="525"/>
      <c r="BJ12" s="525">
        <f>BC12*92/100</f>
        <v>0</v>
      </c>
      <c r="BK12" s="561">
        <f>BC12+BH12+BI12+BJ12</f>
        <v>0</v>
      </c>
    </row>
    <row r="13" spans="1:63" s="5" customFormat="1" ht="14.25">
      <c r="A13" s="136">
        <v>2</v>
      </c>
      <c r="B13" s="654"/>
      <c r="C13" s="654"/>
      <c r="D13" s="655"/>
      <c r="E13" s="559"/>
      <c r="F13" s="26"/>
      <c r="G13" s="26"/>
      <c r="H13" s="26"/>
      <c r="I13" s="26"/>
      <c r="J13" s="26"/>
      <c r="K13" s="649">
        <f>+$J13*$K$4</f>
        <v>0</v>
      </c>
      <c r="L13" s="26"/>
      <c r="M13" s="26">
        <f>+K13*0.02*H13</f>
        <v>0</v>
      </c>
      <c r="N13" s="26">
        <f>K13*$I13/100</f>
        <v>0</v>
      </c>
      <c r="O13" s="26"/>
      <c r="P13" s="525">
        <f>IF(B13="",K13*0.15,(IF((M13+N13+O13)&gt;(K13*0.3),K13*0.3,M13+N13+O13)))</f>
        <v>0</v>
      </c>
      <c r="Q13" s="525"/>
      <c r="R13" s="525">
        <f>K13*92/100</f>
        <v>0</v>
      </c>
      <c r="S13" s="561">
        <f>K13+P13+Q13+R13</f>
        <v>0</v>
      </c>
      <c r="T13" s="26"/>
      <c r="U13" s="26"/>
      <c r="V13" s="26"/>
      <c r="W13" s="26"/>
      <c r="X13" s="649">
        <f>+$J13*$K$4</f>
        <v>0</v>
      </c>
      <c r="Y13" s="26"/>
      <c r="Z13" s="26">
        <f>+X13*0.02*U13</f>
        <v>0</v>
      </c>
      <c r="AA13" s="26">
        <f>X13*$I13/100</f>
        <v>0</v>
      </c>
      <c r="AB13" s="26"/>
      <c r="AC13" s="525">
        <f>IF(O13="",X13*0.15,(IF((Z13+AA13+AB13)&gt;(X13*0.3),X13*0.3,Z13+AA13+AB13)))</f>
        <v>0</v>
      </c>
      <c r="AD13" s="525"/>
      <c r="AE13" s="525">
        <f>X13*92/100</f>
        <v>0</v>
      </c>
      <c r="AF13" s="561">
        <f>X13+AC13+AD13+AE13</f>
        <v>0</v>
      </c>
      <c r="AG13" s="651">
        <f>+K13-X13</f>
        <v>0</v>
      </c>
      <c r="AH13" s="551">
        <f>+P13+AC13</f>
        <v>0</v>
      </c>
      <c r="AI13" s="551">
        <f t="shared" si="0"/>
        <v>0</v>
      </c>
      <c r="AJ13" s="551">
        <f t="shared" si="0"/>
        <v>0</v>
      </c>
      <c r="AK13" s="561">
        <f t="shared" si="0"/>
        <v>0</v>
      </c>
      <c r="AL13" s="26"/>
      <c r="AM13" s="26"/>
      <c r="AN13" s="26"/>
      <c r="AO13" s="26"/>
      <c r="AP13" s="649">
        <f>+$J13*$K$4</f>
        <v>0</v>
      </c>
      <c r="AQ13" s="26"/>
      <c r="AR13" s="26">
        <f>+AP13*0.02*AM13</f>
        <v>0</v>
      </c>
      <c r="AS13" s="26">
        <f>AP13*$I13/100</f>
        <v>0</v>
      </c>
      <c r="AT13" s="26"/>
      <c r="AU13" s="525">
        <f>IF(AG13="",AP13*0.15,(IF((AR13+AS13+AT13)&gt;(AP13*0.3),AP13*0.3,AR13+AS13+AT13)))</f>
        <v>0</v>
      </c>
      <c r="AV13" s="525"/>
      <c r="AW13" s="525">
        <f>AP13*92/100</f>
        <v>0</v>
      </c>
      <c r="AX13" s="561">
        <f>AP13+AU13+AV13+AW13</f>
        <v>0</v>
      </c>
      <c r="AY13" s="26"/>
      <c r="AZ13" s="26"/>
      <c r="BA13" s="26"/>
      <c r="BB13" s="26"/>
      <c r="BC13" s="649">
        <f>+$J13*$K$4</f>
        <v>0</v>
      </c>
      <c r="BD13" s="26"/>
      <c r="BE13" s="26">
        <f>+BC13*0.02*AZ13</f>
        <v>0</v>
      </c>
      <c r="BF13" s="26">
        <f>BC13*$I13/100</f>
        <v>0</v>
      </c>
      <c r="BG13" s="26"/>
      <c r="BH13" s="525">
        <f>IF(AT13="",BC13*0.15,(IF((BE13+BF13+BG13)&gt;(BC13*0.3),BC13*0.3,BE13+BF13+BG13)))</f>
        <v>0</v>
      </c>
      <c r="BI13" s="525"/>
      <c r="BJ13" s="525">
        <f>BC13*92/100</f>
        <v>0</v>
      </c>
      <c r="BK13" s="561">
        <f>BC13+BH13+BI13+BJ13</f>
        <v>0</v>
      </c>
    </row>
    <row r="14" spans="1:63" s="5" customFormat="1" ht="14.25">
      <c r="A14" s="136">
        <v>3</v>
      </c>
      <c r="B14" s="654"/>
      <c r="C14" s="654"/>
      <c r="D14" s="655"/>
      <c r="E14" s="559"/>
      <c r="F14" s="26"/>
      <c r="G14" s="26"/>
      <c r="H14" s="26"/>
      <c r="I14" s="26"/>
      <c r="J14" s="26"/>
      <c r="K14" s="649">
        <f>+$J14*$K$4</f>
        <v>0</v>
      </c>
      <c r="L14" s="26"/>
      <c r="M14" s="26">
        <f>+K14*0.02*H14</f>
        <v>0</v>
      </c>
      <c r="N14" s="26">
        <f>K14*$I14/100</f>
        <v>0</v>
      </c>
      <c r="O14" s="26"/>
      <c r="P14" s="525">
        <f>IF(B14="",K14*0.15,(IF((M14+N14+O14)&gt;(K14*0.3),K14*0.3,M14+N14+O14)))</f>
        <v>0</v>
      </c>
      <c r="Q14" s="525"/>
      <c r="R14" s="525">
        <f>K14*92/100</f>
        <v>0</v>
      </c>
      <c r="S14" s="561">
        <f>K14+P14+Q14+R14</f>
        <v>0</v>
      </c>
      <c r="T14" s="26"/>
      <c r="U14" s="26"/>
      <c r="V14" s="26"/>
      <c r="W14" s="26"/>
      <c r="X14" s="649">
        <f>+$J14*$K$4</f>
        <v>0</v>
      </c>
      <c r="Y14" s="26"/>
      <c r="Z14" s="26">
        <f>+X14*0.02*U14</f>
        <v>0</v>
      </c>
      <c r="AA14" s="26">
        <f>X14*$I14/100</f>
        <v>0</v>
      </c>
      <c r="AB14" s="26"/>
      <c r="AC14" s="525">
        <f>IF(O14="",X14*0.15,(IF((Z14+AA14+AB14)&gt;(X14*0.3),X14*0.3,Z14+AA14+AB14)))</f>
        <v>0</v>
      </c>
      <c r="AD14" s="525"/>
      <c r="AE14" s="525">
        <f>X14*92/100</f>
        <v>0</v>
      </c>
      <c r="AF14" s="561">
        <f>X14+AC14+AD14+AE14</f>
        <v>0</v>
      </c>
      <c r="AG14" s="651">
        <f>+K14-X14</f>
        <v>0</v>
      </c>
      <c r="AH14" s="551">
        <f>+P14+AC14</f>
        <v>0</v>
      </c>
      <c r="AI14" s="551">
        <f t="shared" si="0"/>
        <v>0</v>
      </c>
      <c r="AJ14" s="551">
        <f t="shared" si="0"/>
        <v>0</v>
      </c>
      <c r="AK14" s="561">
        <f t="shared" si="0"/>
        <v>0</v>
      </c>
      <c r="AL14" s="26"/>
      <c r="AM14" s="26"/>
      <c r="AN14" s="26"/>
      <c r="AO14" s="26"/>
      <c r="AP14" s="649">
        <f>+$J14*$K$4</f>
        <v>0</v>
      </c>
      <c r="AQ14" s="26"/>
      <c r="AR14" s="26">
        <f>+AP14*0.02*AM14</f>
        <v>0</v>
      </c>
      <c r="AS14" s="26">
        <f>AP14*$I14/100</f>
        <v>0</v>
      </c>
      <c r="AT14" s="26"/>
      <c r="AU14" s="525">
        <f>IF(AG14="",AP14*0.15,(IF((AR14+AS14+AT14)&gt;(AP14*0.3),AP14*0.3,AR14+AS14+AT14)))</f>
        <v>0</v>
      </c>
      <c r="AV14" s="525"/>
      <c r="AW14" s="525">
        <f>AP14*92/100</f>
        <v>0</v>
      </c>
      <c r="AX14" s="561">
        <f>AP14+AU14+AV14+AW14</f>
        <v>0</v>
      </c>
      <c r="AY14" s="26"/>
      <c r="AZ14" s="26"/>
      <c r="BA14" s="26"/>
      <c r="BB14" s="26"/>
      <c r="BC14" s="649">
        <f>+$J14*$K$4</f>
        <v>0</v>
      </c>
      <c r="BD14" s="26"/>
      <c r="BE14" s="26">
        <f>+BC14*0.02*AZ14</f>
        <v>0</v>
      </c>
      <c r="BF14" s="26">
        <f>BC14*$I14/100</f>
        <v>0</v>
      </c>
      <c r="BG14" s="26"/>
      <c r="BH14" s="525">
        <f>IF(AT14="",BC14*0.15,(IF((BE14+BF14+BG14)&gt;(BC14*0.3),BC14*0.3,BE14+BF14+BG14)))</f>
        <v>0</v>
      </c>
      <c r="BI14" s="525"/>
      <c r="BJ14" s="525">
        <f>BC14*92/100</f>
        <v>0</v>
      </c>
      <c r="BK14" s="561">
        <f>BC14+BH14+BI14+BJ14</f>
        <v>0</v>
      </c>
    </row>
    <row r="15" spans="1:63" s="181" customFormat="1" ht="14.25">
      <c r="A15" s="178"/>
      <c r="B15" s="656" t="s">
        <v>226</v>
      </c>
      <c r="C15" s="656"/>
      <c r="D15" s="576" t="s">
        <v>1</v>
      </c>
      <c r="E15" s="562">
        <f>SUM(E12:E14)</f>
        <v>0</v>
      </c>
      <c r="F15" s="26" t="s">
        <v>1</v>
      </c>
      <c r="G15" s="26" t="s">
        <v>1</v>
      </c>
      <c r="H15" s="26" t="s">
        <v>1</v>
      </c>
      <c r="I15" s="26" t="s">
        <v>1</v>
      </c>
      <c r="J15" s="26" t="s">
        <v>1</v>
      </c>
      <c r="K15" s="650">
        <f>SUM(K12:K14)</f>
        <v>0</v>
      </c>
      <c r="L15" s="26">
        <f t="shared" ref="L15:S15" si="1">SUM(L12:L14)</f>
        <v>0</v>
      </c>
      <c r="M15" s="525">
        <f t="shared" si="1"/>
        <v>0</v>
      </c>
      <c r="N15" s="525">
        <f t="shared" si="1"/>
        <v>0</v>
      </c>
      <c r="O15" s="525">
        <f t="shared" si="1"/>
        <v>0</v>
      </c>
      <c r="P15" s="525">
        <f t="shared" si="1"/>
        <v>0</v>
      </c>
      <c r="Q15" s="525">
        <f t="shared" si="1"/>
        <v>0</v>
      </c>
      <c r="R15" s="525">
        <f t="shared" si="1"/>
        <v>0</v>
      </c>
      <c r="S15" s="580">
        <f t="shared" si="1"/>
        <v>0</v>
      </c>
      <c r="T15" s="26" t="s">
        <v>1</v>
      </c>
      <c r="U15" s="26" t="s">
        <v>1</v>
      </c>
      <c r="V15" s="26" t="s">
        <v>1</v>
      </c>
      <c r="W15" s="26" t="s">
        <v>1</v>
      </c>
      <c r="X15" s="650">
        <f t="shared" ref="X15:AF15" si="2">SUM(X12:X14)</f>
        <v>0</v>
      </c>
      <c r="Y15" s="26">
        <f t="shared" si="2"/>
        <v>0</v>
      </c>
      <c r="Z15" s="525">
        <f t="shared" si="2"/>
        <v>0</v>
      </c>
      <c r="AA15" s="525">
        <f t="shared" si="2"/>
        <v>0</v>
      </c>
      <c r="AB15" s="525">
        <f t="shared" si="2"/>
        <v>0</v>
      </c>
      <c r="AC15" s="525">
        <f t="shared" si="2"/>
        <v>0</v>
      </c>
      <c r="AD15" s="525">
        <f t="shared" si="2"/>
        <v>0</v>
      </c>
      <c r="AE15" s="525">
        <f t="shared" si="2"/>
        <v>0</v>
      </c>
      <c r="AF15" s="580">
        <f t="shared" si="2"/>
        <v>0</v>
      </c>
      <c r="AG15" s="652">
        <f>+K15-X15</f>
        <v>0</v>
      </c>
      <c r="AH15" s="551">
        <f>+P15+AC15</f>
        <v>0</v>
      </c>
      <c r="AI15" s="551">
        <f t="shared" si="0"/>
        <v>0</v>
      </c>
      <c r="AJ15" s="551">
        <f t="shared" si="0"/>
        <v>0</v>
      </c>
      <c r="AK15" s="580">
        <f t="shared" si="0"/>
        <v>0</v>
      </c>
      <c r="AL15" s="26" t="s">
        <v>1</v>
      </c>
      <c r="AM15" s="26" t="s">
        <v>1</v>
      </c>
      <c r="AN15" s="26" t="s">
        <v>1</v>
      </c>
      <c r="AO15" s="26" t="s">
        <v>1</v>
      </c>
      <c r="AP15" s="650">
        <f t="shared" ref="AP15:AX15" si="3">SUM(AP12:AP14)</f>
        <v>0</v>
      </c>
      <c r="AQ15" s="26">
        <f t="shared" si="3"/>
        <v>0</v>
      </c>
      <c r="AR15" s="525">
        <f t="shared" si="3"/>
        <v>0</v>
      </c>
      <c r="AS15" s="525">
        <f t="shared" si="3"/>
        <v>0</v>
      </c>
      <c r="AT15" s="525">
        <f t="shared" si="3"/>
        <v>0</v>
      </c>
      <c r="AU15" s="525">
        <f t="shared" si="3"/>
        <v>0</v>
      </c>
      <c r="AV15" s="525">
        <f t="shared" si="3"/>
        <v>0</v>
      </c>
      <c r="AW15" s="525">
        <f t="shared" si="3"/>
        <v>0</v>
      </c>
      <c r="AX15" s="580">
        <f t="shared" si="3"/>
        <v>0</v>
      </c>
      <c r="AY15" s="26" t="s">
        <v>1</v>
      </c>
      <c r="AZ15" s="26" t="s">
        <v>1</v>
      </c>
      <c r="BA15" s="26" t="s">
        <v>1</v>
      </c>
      <c r="BB15" s="26" t="s">
        <v>1</v>
      </c>
      <c r="BC15" s="650">
        <f t="shared" ref="BC15:BK15" si="4">SUM(BC12:BC14)</f>
        <v>0</v>
      </c>
      <c r="BD15" s="26">
        <f t="shared" si="4"/>
        <v>0</v>
      </c>
      <c r="BE15" s="525">
        <f t="shared" si="4"/>
        <v>0</v>
      </c>
      <c r="BF15" s="525">
        <f t="shared" si="4"/>
        <v>0</v>
      </c>
      <c r="BG15" s="525">
        <f t="shared" si="4"/>
        <v>0</v>
      </c>
      <c r="BH15" s="525">
        <f t="shared" si="4"/>
        <v>0</v>
      </c>
      <c r="BI15" s="525">
        <f t="shared" si="4"/>
        <v>0</v>
      </c>
      <c r="BJ15" s="525">
        <f t="shared" si="4"/>
        <v>0</v>
      </c>
      <c r="BK15" s="580">
        <f t="shared" si="4"/>
        <v>0</v>
      </c>
    </row>
    <row r="16" spans="1:63" s="5" customFormat="1" ht="14.25">
      <c r="A16" s="136"/>
      <c r="B16" s="654"/>
      <c r="C16" s="654"/>
      <c r="D16" s="655"/>
      <c r="E16" s="603"/>
      <c r="F16" s="26"/>
      <c r="G16" s="26"/>
      <c r="H16" s="26"/>
      <c r="I16" s="26"/>
      <c r="J16" s="26"/>
      <c r="K16" s="649"/>
      <c r="L16" s="26"/>
      <c r="M16" s="26"/>
      <c r="N16" s="26"/>
      <c r="O16" s="26"/>
      <c r="P16" s="525"/>
      <c r="Q16" s="525"/>
      <c r="R16" s="525"/>
      <c r="S16" s="657"/>
      <c r="T16" s="26"/>
      <c r="U16" s="26"/>
      <c r="V16" s="26"/>
      <c r="W16" s="26"/>
      <c r="X16" s="649"/>
      <c r="Y16" s="26"/>
      <c r="Z16" s="26"/>
      <c r="AA16" s="26"/>
      <c r="AB16" s="26"/>
      <c r="AC16" s="525"/>
      <c r="AD16" s="525"/>
      <c r="AE16" s="525"/>
      <c r="AF16" s="657"/>
      <c r="AG16" s="651"/>
      <c r="AH16" s="551"/>
      <c r="AI16" s="551"/>
      <c r="AJ16" s="551"/>
      <c r="AK16" s="657"/>
      <c r="AL16" s="26"/>
      <c r="AM16" s="26"/>
      <c r="AN16" s="26"/>
      <c r="AO16" s="26"/>
      <c r="AP16" s="649"/>
      <c r="AQ16" s="26"/>
      <c r="AR16" s="26"/>
      <c r="AS16" s="26"/>
      <c r="AT16" s="26"/>
      <c r="AU16" s="525"/>
      <c r="AV16" s="525"/>
      <c r="AW16" s="525"/>
      <c r="AX16" s="657"/>
      <c r="AY16" s="26"/>
      <c r="AZ16" s="26"/>
      <c r="BA16" s="26"/>
      <c r="BB16" s="26"/>
      <c r="BC16" s="649"/>
      <c r="BD16" s="26"/>
      <c r="BE16" s="26"/>
      <c r="BF16" s="26"/>
      <c r="BG16" s="26"/>
      <c r="BH16" s="525"/>
      <c r="BI16" s="525"/>
      <c r="BJ16" s="525"/>
      <c r="BK16" s="657"/>
    </row>
    <row r="17" spans="1:63" s="5" customFormat="1" ht="14.25">
      <c r="A17" s="136"/>
      <c r="B17" s="64" t="s">
        <v>188</v>
      </c>
      <c r="C17" s="64"/>
      <c r="D17" s="440"/>
      <c r="E17" s="563"/>
      <c r="F17" s="26"/>
      <c r="G17" s="26"/>
      <c r="H17" s="26"/>
      <c r="I17" s="26"/>
      <c r="J17" s="26"/>
      <c r="K17" s="649"/>
      <c r="L17" s="26"/>
      <c r="M17" s="26"/>
      <c r="N17" s="26"/>
      <c r="O17" s="26"/>
      <c r="P17" s="525"/>
      <c r="Q17" s="525"/>
      <c r="R17" s="525"/>
      <c r="S17" s="564"/>
      <c r="T17" s="26"/>
      <c r="U17" s="26"/>
      <c r="V17" s="26"/>
      <c r="W17" s="26"/>
      <c r="X17" s="649"/>
      <c r="Y17" s="26"/>
      <c r="Z17" s="26"/>
      <c r="AA17" s="26"/>
      <c r="AB17" s="26"/>
      <c r="AC17" s="525"/>
      <c r="AD17" s="525"/>
      <c r="AE17" s="525"/>
      <c r="AF17" s="564"/>
      <c r="AG17" s="651"/>
      <c r="AH17" s="551"/>
      <c r="AI17" s="551"/>
      <c r="AJ17" s="551"/>
      <c r="AK17" s="564"/>
      <c r="AL17" s="26"/>
      <c r="AM17" s="26"/>
      <c r="AN17" s="26"/>
      <c r="AO17" s="26"/>
      <c r="AP17" s="649"/>
      <c r="AQ17" s="26"/>
      <c r="AR17" s="26"/>
      <c r="AS17" s="26"/>
      <c r="AT17" s="26"/>
      <c r="AU17" s="525"/>
      <c r="AV17" s="525"/>
      <c r="AW17" s="525"/>
      <c r="AX17" s="564"/>
      <c r="AY17" s="26"/>
      <c r="AZ17" s="26"/>
      <c r="BA17" s="26"/>
      <c r="BB17" s="26"/>
      <c r="BC17" s="649"/>
      <c r="BD17" s="26"/>
      <c r="BE17" s="26"/>
      <c r="BF17" s="26"/>
      <c r="BG17" s="26"/>
      <c r="BH17" s="525"/>
      <c r="BI17" s="525"/>
      <c r="BJ17" s="525"/>
      <c r="BK17" s="564"/>
    </row>
    <row r="18" spans="1:63" s="5" customFormat="1" ht="14.25">
      <c r="A18" s="136"/>
      <c r="B18" s="64" t="s">
        <v>189</v>
      </c>
      <c r="C18" s="64"/>
      <c r="D18" s="440"/>
      <c r="E18" s="563"/>
      <c r="F18" s="26"/>
      <c r="G18" s="26"/>
      <c r="H18" s="26"/>
      <c r="I18" s="26"/>
      <c r="J18" s="26"/>
      <c r="K18" s="649"/>
      <c r="L18" s="26"/>
      <c r="M18" s="26"/>
      <c r="N18" s="26"/>
      <c r="O18" s="26"/>
      <c r="P18" s="525"/>
      <c r="Q18" s="525"/>
      <c r="R18" s="525"/>
      <c r="S18" s="564"/>
      <c r="T18" s="26"/>
      <c r="U18" s="26"/>
      <c r="V18" s="26"/>
      <c r="W18" s="26"/>
      <c r="X18" s="649"/>
      <c r="Y18" s="26"/>
      <c r="Z18" s="26"/>
      <c r="AA18" s="26"/>
      <c r="AB18" s="26"/>
      <c r="AC18" s="525"/>
      <c r="AD18" s="525"/>
      <c r="AE18" s="525"/>
      <c r="AF18" s="564"/>
      <c r="AG18" s="651"/>
      <c r="AH18" s="551"/>
      <c r="AI18" s="551"/>
      <c r="AJ18" s="551"/>
      <c r="AK18" s="564"/>
      <c r="AL18" s="26"/>
      <c r="AM18" s="26"/>
      <c r="AN18" s="26"/>
      <c r="AO18" s="26"/>
      <c r="AP18" s="649"/>
      <c r="AQ18" s="26"/>
      <c r="AR18" s="26"/>
      <c r="AS18" s="26"/>
      <c r="AT18" s="26"/>
      <c r="AU18" s="525"/>
      <c r="AV18" s="525"/>
      <c r="AW18" s="525"/>
      <c r="AX18" s="564"/>
      <c r="AY18" s="26"/>
      <c r="AZ18" s="26"/>
      <c r="BA18" s="26"/>
      <c r="BB18" s="26"/>
      <c r="BC18" s="649"/>
      <c r="BD18" s="26"/>
      <c r="BE18" s="26"/>
      <c r="BF18" s="26"/>
      <c r="BG18" s="26"/>
      <c r="BH18" s="525"/>
      <c r="BI18" s="525"/>
      <c r="BJ18" s="525"/>
      <c r="BK18" s="564"/>
    </row>
    <row r="19" spans="1:63" s="5" customFormat="1" ht="14.25">
      <c r="A19" s="59">
        <v>1</v>
      </c>
      <c r="B19" s="64"/>
      <c r="C19" s="64"/>
      <c r="D19" s="440"/>
      <c r="E19" s="559"/>
      <c r="F19" s="26"/>
      <c r="G19" s="26"/>
      <c r="H19" s="26"/>
      <c r="I19" s="26"/>
      <c r="J19" s="26"/>
      <c r="K19" s="649">
        <f>+$J19*$K$4</f>
        <v>0</v>
      </c>
      <c r="L19" s="26"/>
      <c r="M19" s="26">
        <f>+K19*0.02*H19</f>
        <v>0</v>
      </c>
      <c r="N19" s="26">
        <f>K19*$I19/100</f>
        <v>0</v>
      </c>
      <c r="O19" s="26"/>
      <c r="P19" s="525">
        <f>IF(B19="",K19*0.15,(IF((M19+N19+O19)&gt;(K19*0.3),K19*0.3,M19+N19+O19)))</f>
        <v>0</v>
      </c>
      <c r="Q19" s="525"/>
      <c r="R19" s="525">
        <f>K19*92/100</f>
        <v>0</v>
      </c>
      <c r="S19" s="561">
        <f>K19+P19+Q19+R19</f>
        <v>0</v>
      </c>
      <c r="T19" s="26"/>
      <c r="U19" s="26"/>
      <c r="V19" s="26"/>
      <c r="W19" s="26"/>
      <c r="X19" s="649">
        <f>+$J19*$K$4</f>
        <v>0</v>
      </c>
      <c r="Y19" s="26"/>
      <c r="Z19" s="26">
        <f>+X19*0.02*U19</f>
        <v>0</v>
      </c>
      <c r="AA19" s="26">
        <f>X19*$I19/100</f>
        <v>0</v>
      </c>
      <c r="AB19" s="26"/>
      <c r="AC19" s="525">
        <f>IF(O19="",X19*0.15,(IF((Z19+AA19+AB19)&gt;(X19*0.3),X19*0.3,Z19+AA19+AB19)))</f>
        <v>0</v>
      </c>
      <c r="AD19" s="525"/>
      <c r="AE19" s="525">
        <f>X19*92/100</f>
        <v>0</v>
      </c>
      <c r="AF19" s="561">
        <f>X19+AC19+AD19+AE19</f>
        <v>0</v>
      </c>
      <c r="AG19" s="651">
        <f>+K19-X19</f>
        <v>0</v>
      </c>
      <c r="AH19" s="551">
        <f>+P19+AC19</f>
        <v>0</v>
      </c>
      <c r="AI19" s="551">
        <f t="shared" ref="AI19:AK22" si="5">+Q19-AD19</f>
        <v>0</v>
      </c>
      <c r="AJ19" s="551">
        <f t="shared" si="5"/>
        <v>0</v>
      </c>
      <c r="AK19" s="561">
        <f t="shared" si="5"/>
        <v>0</v>
      </c>
      <c r="AL19" s="26"/>
      <c r="AM19" s="26"/>
      <c r="AN19" s="26"/>
      <c r="AO19" s="26"/>
      <c r="AP19" s="649">
        <f>+$J19*$K$4</f>
        <v>0</v>
      </c>
      <c r="AQ19" s="26"/>
      <c r="AR19" s="26">
        <f>+AP19*0.02*AM19</f>
        <v>0</v>
      </c>
      <c r="AS19" s="26">
        <f>AP19*$I19/100</f>
        <v>0</v>
      </c>
      <c r="AT19" s="26"/>
      <c r="AU19" s="525">
        <f>IF(AG19="",AP19*0.15,(IF((AR19+AS19+AT19)&gt;(AP19*0.3),AP19*0.3,AR19+AS19+AT19)))</f>
        <v>0</v>
      </c>
      <c r="AV19" s="525"/>
      <c r="AW19" s="525">
        <f>AP19*92/100</f>
        <v>0</v>
      </c>
      <c r="AX19" s="561">
        <f>AP19+AU19+AV19+AW19</f>
        <v>0</v>
      </c>
      <c r="AY19" s="26"/>
      <c r="AZ19" s="26"/>
      <c r="BA19" s="26"/>
      <c r="BB19" s="26"/>
      <c r="BC19" s="649">
        <f>+$J19*$K$4</f>
        <v>0</v>
      </c>
      <c r="BD19" s="26"/>
      <c r="BE19" s="26">
        <f>+BC19*0.02*AZ19</f>
        <v>0</v>
      </c>
      <c r="BF19" s="26">
        <f>BC19*$I19/100</f>
        <v>0</v>
      </c>
      <c r="BG19" s="26"/>
      <c r="BH19" s="525">
        <f>IF(AT19="",BC19*0.15,(IF((BE19+BF19+BG19)&gt;(BC19*0.3),BC19*0.3,BE19+BF19+BG19)))</f>
        <v>0</v>
      </c>
      <c r="BI19" s="525"/>
      <c r="BJ19" s="525">
        <f>BC19*92/100</f>
        <v>0</v>
      </c>
      <c r="BK19" s="561">
        <f>BC19+BH19+BI19+BJ19</f>
        <v>0</v>
      </c>
    </row>
    <row r="20" spans="1:63" s="5" customFormat="1" ht="14.25">
      <c r="A20" s="59">
        <v>2</v>
      </c>
      <c r="B20" s="64"/>
      <c r="C20" s="64"/>
      <c r="D20" s="440"/>
      <c r="E20" s="559"/>
      <c r="F20" s="26"/>
      <c r="G20" s="26"/>
      <c r="H20" s="26"/>
      <c r="I20" s="26"/>
      <c r="J20" s="26"/>
      <c r="K20" s="649">
        <f>+$J20*$K$4</f>
        <v>0</v>
      </c>
      <c r="L20" s="26"/>
      <c r="M20" s="26">
        <f>+K20*0.02*H20</f>
        <v>0</v>
      </c>
      <c r="N20" s="26">
        <f>K20*$I20/100</f>
        <v>0</v>
      </c>
      <c r="O20" s="26"/>
      <c r="P20" s="525">
        <f>IF(B20="",K20*0.15,(IF((M20+N20+O20)&gt;(K20*0.3),K20*0.3,M20+N20+O20)))</f>
        <v>0</v>
      </c>
      <c r="Q20" s="525"/>
      <c r="R20" s="525">
        <f>K20*92/100</f>
        <v>0</v>
      </c>
      <c r="S20" s="561">
        <f>K20+P20+Q20+R20</f>
        <v>0</v>
      </c>
      <c r="T20" s="26"/>
      <c r="U20" s="26"/>
      <c r="V20" s="26"/>
      <c r="W20" s="26"/>
      <c r="X20" s="649">
        <f>+$J20*$K$4</f>
        <v>0</v>
      </c>
      <c r="Y20" s="26"/>
      <c r="Z20" s="26">
        <f>+X20*0.02*U20</f>
        <v>0</v>
      </c>
      <c r="AA20" s="26">
        <f>X20*$I20/100</f>
        <v>0</v>
      </c>
      <c r="AB20" s="26"/>
      <c r="AC20" s="525">
        <f>IF(O20="",X20*0.15,(IF((Z20+AA20+AB20)&gt;(X20*0.3),X20*0.3,Z20+AA20+AB20)))</f>
        <v>0</v>
      </c>
      <c r="AD20" s="525"/>
      <c r="AE20" s="525">
        <f>X20*92/100</f>
        <v>0</v>
      </c>
      <c r="AF20" s="561">
        <f>X20+AC20+AD20+AE20</f>
        <v>0</v>
      </c>
      <c r="AG20" s="651">
        <f>+K20-X20</f>
        <v>0</v>
      </c>
      <c r="AH20" s="551">
        <f>+P20+AC20</f>
        <v>0</v>
      </c>
      <c r="AI20" s="551">
        <f t="shared" si="5"/>
        <v>0</v>
      </c>
      <c r="AJ20" s="551">
        <f t="shared" si="5"/>
        <v>0</v>
      </c>
      <c r="AK20" s="561">
        <f t="shared" si="5"/>
        <v>0</v>
      </c>
      <c r="AL20" s="26"/>
      <c r="AM20" s="26"/>
      <c r="AN20" s="26"/>
      <c r="AO20" s="26"/>
      <c r="AP20" s="649">
        <f>+$J20*$K$4</f>
        <v>0</v>
      </c>
      <c r="AQ20" s="26"/>
      <c r="AR20" s="26">
        <f>+AP20*0.02*AM20</f>
        <v>0</v>
      </c>
      <c r="AS20" s="26">
        <f>AP20*$I20/100</f>
        <v>0</v>
      </c>
      <c r="AT20" s="26"/>
      <c r="AU20" s="525">
        <f>IF(AG20="",AP20*0.15,(IF((AR20+AS20+AT20)&gt;(AP20*0.3),AP20*0.3,AR20+AS20+AT20)))</f>
        <v>0</v>
      </c>
      <c r="AV20" s="525"/>
      <c r="AW20" s="525">
        <f>AP20*92/100</f>
        <v>0</v>
      </c>
      <c r="AX20" s="561">
        <f>AP20+AU20+AV20+AW20</f>
        <v>0</v>
      </c>
      <c r="AY20" s="26"/>
      <c r="AZ20" s="26"/>
      <c r="BA20" s="26"/>
      <c r="BB20" s="26"/>
      <c r="BC20" s="649">
        <f>+$J20*$K$4</f>
        <v>0</v>
      </c>
      <c r="BD20" s="26"/>
      <c r="BE20" s="26">
        <f>+BC20*0.02*AZ20</f>
        <v>0</v>
      </c>
      <c r="BF20" s="26">
        <f>BC20*$I20/100</f>
        <v>0</v>
      </c>
      <c r="BG20" s="26"/>
      <c r="BH20" s="525">
        <f>IF(AT20="",BC20*0.15,(IF((BE20+BF20+BG20)&gt;(BC20*0.3),BC20*0.3,BE20+BF20+BG20)))</f>
        <v>0</v>
      </c>
      <c r="BI20" s="525"/>
      <c r="BJ20" s="525">
        <f>BC20*92/100</f>
        <v>0</v>
      </c>
      <c r="BK20" s="561">
        <f>BC20+BH20+BI20+BJ20</f>
        <v>0</v>
      </c>
    </row>
    <row r="21" spans="1:63" s="5" customFormat="1" ht="14.25">
      <c r="A21" s="59">
        <v>3</v>
      </c>
      <c r="B21" s="64"/>
      <c r="C21" s="64"/>
      <c r="D21" s="440"/>
      <c r="E21" s="559"/>
      <c r="F21" s="26"/>
      <c r="G21" s="26"/>
      <c r="H21" s="26"/>
      <c r="I21" s="26"/>
      <c r="J21" s="26"/>
      <c r="K21" s="649">
        <f>+$J21*$K$4</f>
        <v>0</v>
      </c>
      <c r="L21" s="26"/>
      <c r="M21" s="26">
        <f>+K21*0.02*H21</f>
        <v>0</v>
      </c>
      <c r="N21" s="26">
        <f>K21*$I21/100</f>
        <v>0</v>
      </c>
      <c r="O21" s="26"/>
      <c r="P21" s="525">
        <f>IF(B21="",K21*0.15,(IF((M21+N21+O21)&gt;(K21*0.3),K21*0.3,M21+N21+O21)))</f>
        <v>0</v>
      </c>
      <c r="Q21" s="525"/>
      <c r="R21" s="525">
        <f>K21*92/100</f>
        <v>0</v>
      </c>
      <c r="S21" s="561">
        <f>K21+P21+Q21+R21</f>
        <v>0</v>
      </c>
      <c r="T21" s="26"/>
      <c r="U21" s="26"/>
      <c r="V21" s="26"/>
      <c r="W21" s="26"/>
      <c r="X21" s="649">
        <f>+$J21*$K$4</f>
        <v>0</v>
      </c>
      <c r="Y21" s="26"/>
      <c r="Z21" s="26">
        <f>+X21*0.02*U21</f>
        <v>0</v>
      </c>
      <c r="AA21" s="26">
        <f>X21*$I21/100</f>
        <v>0</v>
      </c>
      <c r="AB21" s="26"/>
      <c r="AC21" s="525">
        <f>IF(O21="",X21*0.15,(IF((Z21+AA21+AB21)&gt;(X21*0.3),X21*0.3,Z21+AA21+AB21)))</f>
        <v>0</v>
      </c>
      <c r="AD21" s="525"/>
      <c r="AE21" s="525">
        <f>X21*92/100</f>
        <v>0</v>
      </c>
      <c r="AF21" s="561">
        <f>X21+AC21+AD21+AE21</f>
        <v>0</v>
      </c>
      <c r="AG21" s="651">
        <f>+K21-X21</f>
        <v>0</v>
      </c>
      <c r="AH21" s="551">
        <f>+P21+AC21</f>
        <v>0</v>
      </c>
      <c r="AI21" s="551">
        <f t="shared" si="5"/>
        <v>0</v>
      </c>
      <c r="AJ21" s="551">
        <f t="shared" si="5"/>
        <v>0</v>
      </c>
      <c r="AK21" s="561">
        <f t="shared" si="5"/>
        <v>0</v>
      </c>
      <c r="AL21" s="26"/>
      <c r="AM21" s="26"/>
      <c r="AN21" s="26"/>
      <c r="AO21" s="26"/>
      <c r="AP21" s="649">
        <f>+$J21*$K$4</f>
        <v>0</v>
      </c>
      <c r="AQ21" s="26"/>
      <c r="AR21" s="26">
        <f>+AP21*0.02*AM21</f>
        <v>0</v>
      </c>
      <c r="AS21" s="26">
        <f>AP21*$I21/100</f>
        <v>0</v>
      </c>
      <c r="AT21" s="26"/>
      <c r="AU21" s="525">
        <f>IF(AG21="",AP21*0.15,(IF((AR21+AS21+AT21)&gt;(AP21*0.3),AP21*0.3,AR21+AS21+AT21)))</f>
        <v>0</v>
      </c>
      <c r="AV21" s="525"/>
      <c r="AW21" s="525">
        <f>AP21*92/100</f>
        <v>0</v>
      </c>
      <c r="AX21" s="561">
        <f>AP21+AU21+AV21+AW21</f>
        <v>0</v>
      </c>
      <c r="AY21" s="26"/>
      <c r="AZ21" s="26"/>
      <c r="BA21" s="26"/>
      <c r="BB21" s="26"/>
      <c r="BC21" s="649">
        <f>+$J21*$K$4</f>
        <v>0</v>
      </c>
      <c r="BD21" s="26"/>
      <c r="BE21" s="26">
        <f>+BC21*0.02*AZ21</f>
        <v>0</v>
      </c>
      <c r="BF21" s="26">
        <f>BC21*$I21/100</f>
        <v>0</v>
      </c>
      <c r="BG21" s="26"/>
      <c r="BH21" s="525">
        <f>IF(AT21="",BC21*0.15,(IF((BE21+BF21+BG21)&gt;(BC21*0.3),BC21*0.3,BE21+BF21+BG21)))</f>
        <v>0</v>
      </c>
      <c r="BI21" s="525"/>
      <c r="BJ21" s="525">
        <f>BC21*92/100</f>
        <v>0</v>
      </c>
      <c r="BK21" s="561">
        <f>BC21+BH21+BI21+BJ21</f>
        <v>0</v>
      </c>
    </row>
    <row r="22" spans="1:63" s="181" customFormat="1" ht="27">
      <c r="A22" s="178"/>
      <c r="B22" s="656" t="s">
        <v>190</v>
      </c>
      <c r="C22" s="656"/>
      <c r="D22" s="576" t="s">
        <v>1</v>
      </c>
      <c r="E22" s="562">
        <f>SUM(E19:E21)</f>
        <v>0</v>
      </c>
      <c r="F22" s="26" t="s">
        <v>1</v>
      </c>
      <c r="G22" s="26" t="s">
        <v>1</v>
      </c>
      <c r="H22" s="26" t="s">
        <v>1</v>
      </c>
      <c r="I22" s="26" t="s">
        <v>1</v>
      </c>
      <c r="J22" s="26" t="s">
        <v>1</v>
      </c>
      <c r="K22" s="650">
        <f t="shared" ref="K22:S22" si="6">SUM(K19:K21)</f>
        <v>0</v>
      </c>
      <c r="L22" s="26">
        <f t="shared" si="6"/>
        <v>0</v>
      </c>
      <c r="M22" s="525">
        <f t="shared" si="6"/>
        <v>0</v>
      </c>
      <c r="N22" s="525">
        <f t="shared" si="6"/>
        <v>0</v>
      </c>
      <c r="O22" s="525">
        <f t="shared" si="6"/>
        <v>0</v>
      </c>
      <c r="P22" s="525">
        <f t="shared" si="6"/>
        <v>0</v>
      </c>
      <c r="Q22" s="525">
        <f t="shared" si="6"/>
        <v>0</v>
      </c>
      <c r="R22" s="525">
        <f>SUM(R19:R21)</f>
        <v>0</v>
      </c>
      <c r="S22" s="580">
        <f t="shared" si="6"/>
        <v>0</v>
      </c>
      <c r="T22" s="26" t="s">
        <v>1</v>
      </c>
      <c r="U22" s="26" t="s">
        <v>1</v>
      </c>
      <c r="V22" s="26" t="s">
        <v>1</v>
      </c>
      <c r="W22" s="26" t="s">
        <v>1</v>
      </c>
      <c r="X22" s="650">
        <f t="shared" ref="X22:AF22" si="7">SUM(X19:X21)</f>
        <v>0</v>
      </c>
      <c r="Y22" s="26">
        <f t="shared" si="7"/>
        <v>0</v>
      </c>
      <c r="Z22" s="525">
        <f t="shared" si="7"/>
        <v>0</v>
      </c>
      <c r="AA22" s="525">
        <f t="shared" si="7"/>
        <v>0</v>
      </c>
      <c r="AB22" s="525">
        <f t="shared" si="7"/>
        <v>0</v>
      </c>
      <c r="AC22" s="525">
        <f t="shared" si="7"/>
        <v>0</v>
      </c>
      <c r="AD22" s="525">
        <f t="shared" si="7"/>
        <v>0</v>
      </c>
      <c r="AE22" s="525">
        <f t="shared" si="7"/>
        <v>0</v>
      </c>
      <c r="AF22" s="580">
        <f t="shared" si="7"/>
        <v>0</v>
      </c>
      <c r="AG22" s="652">
        <f>+K22-X22</f>
        <v>0</v>
      </c>
      <c r="AH22" s="551">
        <f>+P22+AC22</f>
        <v>0</v>
      </c>
      <c r="AI22" s="551">
        <f t="shared" si="5"/>
        <v>0</v>
      </c>
      <c r="AJ22" s="551">
        <f t="shared" si="5"/>
        <v>0</v>
      </c>
      <c r="AK22" s="580">
        <f t="shared" si="5"/>
        <v>0</v>
      </c>
      <c r="AL22" s="26" t="s">
        <v>1</v>
      </c>
      <c r="AM22" s="26" t="s">
        <v>1</v>
      </c>
      <c r="AN22" s="26" t="s">
        <v>1</v>
      </c>
      <c r="AO22" s="26" t="s">
        <v>1</v>
      </c>
      <c r="AP22" s="650">
        <f t="shared" ref="AP22:AX22" si="8">SUM(AP19:AP21)</f>
        <v>0</v>
      </c>
      <c r="AQ22" s="26">
        <f t="shared" si="8"/>
        <v>0</v>
      </c>
      <c r="AR22" s="525">
        <f t="shared" si="8"/>
        <v>0</v>
      </c>
      <c r="AS22" s="525">
        <f t="shared" si="8"/>
        <v>0</v>
      </c>
      <c r="AT22" s="525">
        <f t="shared" si="8"/>
        <v>0</v>
      </c>
      <c r="AU22" s="525">
        <f t="shared" si="8"/>
        <v>0</v>
      </c>
      <c r="AV22" s="525">
        <f t="shared" si="8"/>
        <v>0</v>
      </c>
      <c r="AW22" s="525">
        <f t="shared" si="8"/>
        <v>0</v>
      </c>
      <c r="AX22" s="580">
        <f t="shared" si="8"/>
        <v>0</v>
      </c>
      <c r="AY22" s="26" t="s">
        <v>1</v>
      </c>
      <c r="AZ22" s="26" t="s">
        <v>1</v>
      </c>
      <c r="BA22" s="26" t="s">
        <v>1</v>
      </c>
      <c r="BB22" s="26" t="s">
        <v>1</v>
      </c>
      <c r="BC22" s="650">
        <f t="shared" ref="BC22:BK22" si="9">SUM(BC19:BC21)</f>
        <v>0</v>
      </c>
      <c r="BD22" s="26">
        <f t="shared" si="9"/>
        <v>0</v>
      </c>
      <c r="BE22" s="525">
        <f t="shared" si="9"/>
        <v>0</v>
      </c>
      <c r="BF22" s="525">
        <f t="shared" si="9"/>
        <v>0</v>
      </c>
      <c r="BG22" s="525">
        <f t="shared" si="9"/>
        <v>0</v>
      </c>
      <c r="BH22" s="525">
        <f t="shared" si="9"/>
        <v>0</v>
      </c>
      <c r="BI22" s="525">
        <f t="shared" si="9"/>
        <v>0</v>
      </c>
      <c r="BJ22" s="525">
        <f t="shared" si="9"/>
        <v>0</v>
      </c>
      <c r="BK22" s="580">
        <f t="shared" si="9"/>
        <v>0</v>
      </c>
    </row>
    <row r="23" spans="1:63" s="5" customFormat="1" ht="14.25">
      <c r="A23" s="59"/>
      <c r="B23" s="64"/>
      <c r="C23" s="64"/>
      <c r="D23" s="440"/>
      <c r="E23" s="559"/>
      <c r="F23" s="26"/>
      <c r="G23" s="26"/>
      <c r="H23" s="26"/>
      <c r="I23" s="26"/>
      <c r="J23" s="26"/>
      <c r="K23" s="649"/>
      <c r="L23" s="26"/>
      <c r="M23" s="26"/>
      <c r="N23" s="26"/>
      <c r="O23" s="26"/>
      <c r="P23" s="525"/>
      <c r="Q23" s="525"/>
      <c r="R23" s="525"/>
      <c r="S23" s="560"/>
      <c r="T23" s="26"/>
      <c r="U23" s="26"/>
      <c r="V23" s="26"/>
      <c r="W23" s="26"/>
      <c r="X23" s="649"/>
      <c r="Y23" s="26"/>
      <c r="Z23" s="26"/>
      <c r="AA23" s="26"/>
      <c r="AB23" s="26"/>
      <c r="AC23" s="525"/>
      <c r="AD23" s="525"/>
      <c r="AE23" s="525"/>
      <c r="AF23" s="560"/>
      <c r="AG23" s="651"/>
      <c r="AH23" s="551"/>
      <c r="AI23" s="551"/>
      <c r="AJ23" s="551"/>
      <c r="AK23" s="560"/>
      <c r="AL23" s="26"/>
      <c r="AM23" s="26"/>
      <c r="AN23" s="26"/>
      <c r="AO23" s="26"/>
      <c r="AP23" s="649"/>
      <c r="AQ23" s="26"/>
      <c r="AR23" s="26"/>
      <c r="AS23" s="26"/>
      <c r="AT23" s="26"/>
      <c r="AU23" s="525"/>
      <c r="AV23" s="525"/>
      <c r="AW23" s="525"/>
      <c r="AX23" s="560"/>
      <c r="AY23" s="26"/>
      <c r="AZ23" s="26"/>
      <c r="BA23" s="26"/>
      <c r="BB23" s="26"/>
      <c r="BC23" s="649"/>
      <c r="BD23" s="26"/>
      <c r="BE23" s="26"/>
      <c r="BF23" s="26"/>
      <c r="BG23" s="26"/>
      <c r="BH23" s="525"/>
      <c r="BI23" s="525"/>
      <c r="BJ23" s="525"/>
      <c r="BK23" s="560"/>
    </row>
    <row r="24" spans="1:63" s="5" customFormat="1" ht="14.25">
      <c r="A24" s="136"/>
      <c r="B24" s="64" t="s">
        <v>189</v>
      </c>
      <c r="C24" s="64"/>
      <c r="D24" s="440"/>
      <c r="E24" s="563"/>
      <c r="F24" s="26"/>
      <c r="G24" s="26"/>
      <c r="H24" s="26"/>
      <c r="I24" s="26"/>
      <c r="J24" s="26"/>
      <c r="K24" s="649"/>
      <c r="L24" s="26"/>
      <c r="M24" s="26"/>
      <c r="N24" s="26"/>
      <c r="O24" s="26"/>
      <c r="P24" s="525"/>
      <c r="Q24" s="525"/>
      <c r="R24" s="525"/>
      <c r="S24" s="564"/>
      <c r="T24" s="26"/>
      <c r="U24" s="26"/>
      <c r="V24" s="26"/>
      <c r="W24" s="26"/>
      <c r="X24" s="649"/>
      <c r="Y24" s="26"/>
      <c r="Z24" s="26"/>
      <c r="AA24" s="26"/>
      <c r="AB24" s="26"/>
      <c r="AC24" s="525"/>
      <c r="AD24" s="525"/>
      <c r="AE24" s="525"/>
      <c r="AF24" s="564"/>
      <c r="AG24" s="651"/>
      <c r="AH24" s="551"/>
      <c r="AI24" s="551"/>
      <c r="AJ24" s="551"/>
      <c r="AK24" s="564"/>
      <c r="AL24" s="26"/>
      <c r="AM24" s="26"/>
      <c r="AN24" s="26"/>
      <c r="AO24" s="26"/>
      <c r="AP24" s="649"/>
      <c r="AQ24" s="26"/>
      <c r="AR24" s="26"/>
      <c r="AS24" s="26"/>
      <c r="AT24" s="26"/>
      <c r="AU24" s="525"/>
      <c r="AV24" s="525"/>
      <c r="AW24" s="525"/>
      <c r="AX24" s="564"/>
      <c r="AY24" s="26"/>
      <c r="AZ24" s="26"/>
      <c r="BA24" s="26"/>
      <c r="BB24" s="26"/>
      <c r="BC24" s="649"/>
      <c r="BD24" s="26"/>
      <c r="BE24" s="26"/>
      <c r="BF24" s="26"/>
      <c r="BG24" s="26"/>
      <c r="BH24" s="525"/>
      <c r="BI24" s="525"/>
      <c r="BJ24" s="525"/>
      <c r="BK24" s="564"/>
    </row>
    <row r="25" spans="1:63" s="5" customFormat="1" ht="14.25">
      <c r="A25" s="59">
        <v>1</v>
      </c>
      <c r="B25" s="64"/>
      <c r="C25" s="64"/>
      <c r="D25" s="440"/>
      <c r="E25" s="559"/>
      <c r="F25" s="26"/>
      <c r="G25" s="26"/>
      <c r="H25" s="26"/>
      <c r="I25" s="26"/>
      <c r="J25" s="26"/>
      <c r="K25" s="649">
        <f>+$J25*$K$4</f>
        <v>0</v>
      </c>
      <c r="L25" s="26"/>
      <c r="M25" s="26">
        <f>+K25*0.02*H25</f>
        <v>0</v>
      </c>
      <c r="N25" s="26">
        <f>K25*$I25/100</f>
        <v>0</v>
      </c>
      <c r="O25" s="26"/>
      <c r="P25" s="525">
        <f>IF(B25="",K25*0.15,(IF((M25+N25+O25)&gt;(K25*0.3),K25*0.3,M25+N25+O25)))</f>
        <v>0</v>
      </c>
      <c r="Q25" s="525"/>
      <c r="R25" s="525">
        <f>K25*92/100</f>
        <v>0</v>
      </c>
      <c r="S25" s="561">
        <f>K25+P25+Q25+R25</f>
        <v>0</v>
      </c>
      <c r="T25" s="26"/>
      <c r="U25" s="26"/>
      <c r="V25" s="26"/>
      <c r="W25" s="26"/>
      <c r="X25" s="649">
        <f>+$J25*$K$4</f>
        <v>0</v>
      </c>
      <c r="Y25" s="26"/>
      <c r="Z25" s="26">
        <f>+X25*0.02*U25</f>
        <v>0</v>
      </c>
      <c r="AA25" s="26">
        <f>X25*$I25/100</f>
        <v>0</v>
      </c>
      <c r="AB25" s="26"/>
      <c r="AC25" s="525">
        <f>IF(O25="",X25*0.15,(IF((Z25+AA25+AB25)&gt;(X25*0.3),X25*0.3,Z25+AA25+AB25)))</f>
        <v>0</v>
      </c>
      <c r="AD25" s="525"/>
      <c r="AE25" s="525">
        <f>X25*92/100</f>
        <v>0</v>
      </c>
      <c r="AF25" s="561">
        <f>X25+AC25+AD25+AE25</f>
        <v>0</v>
      </c>
      <c r="AG25" s="651">
        <f>+K25-X25</f>
        <v>0</v>
      </c>
      <c r="AH25" s="551">
        <f>+P25+AC25</f>
        <v>0</v>
      </c>
      <c r="AI25" s="551">
        <f t="shared" ref="AI25:AK29" si="10">+Q25-AD25</f>
        <v>0</v>
      </c>
      <c r="AJ25" s="551">
        <f t="shared" si="10"/>
        <v>0</v>
      </c>
      <c r="AK25" s="561">
        <f t="shared" si="10"/>
        <v>0</v>
      </c>
      <c r="AL25" s="26"/>
      <c r="AM25" s="26"/>
      <c r="AN25" s="26"/>
      <c r="AO25" s="26"/>
      <c r="AP25" s="649">
        <f>+$J25*$K$4</f>
        <v>0</v>
      </c>
      <c r="AQ25" s="26"/>
      <c r="AR25" s="26">
        <f>+AP25*0.02*AM25</f>
        <v>0</v>
      </c>
      <c r="AS25" s="26">
        <f>AP25*$I25/100</f>
        <v>0</v>
      </c>
      <c r="AT25" s="26"/>
      <c r="AU25" s="525">
        <f>IF(AG25="",AP25*0.15,(IF((AR25+AS25+AT25)&gt;(AP25*0.3),AP25*0.3,AR25+AS25+AT25)))</f>
        <v>0</v>
      </c>
      <c r="AV25" s="525"/>
      <c r="AW25" s="525">
        <f>AP25*92/100</f>
        <v>0</v>
      </c>
      <c r="AX25" s="561">
        <f>AP25+AU25+AV25+AW25</f>
        <v>0</v>
      </c>
      <c r="AY25" s="26"/>
      <c r="AZ25" s="26"/>
      <c r="BA25" s="26"/>
      <c r="BB25" s="26"/>
      <c r="BC25" s="649">
        <f>+$J25*$K$4</f>
        <v>0</v>
      </c>
      <c r="BD25" s="26"/>
      <c r="BE25" s="26">
        <f>+BC25*0.02*AZ25</f>
        <v>0</v>
      </c>
      <c r="BF25" s="26">
        <f>BC25*$I25/100</f>
        <v>0</v>
      </c>
      <c r="BG25" s="26"/>
      <c r="BH25" s="525">
        <f>IF(AT25="",BC25*0.15,(IF((BE25+BF25+BG25)&gt;(BC25*0.3),BC25*0.3,BE25+BF25+BG25)))</f>
        <v>0</v>
      </c>
      <c r="BI25" s="525"/>
      <c r="BJ25" s="525">
        <f>BC25*92/100</f>
        <v>0</v>
      </c>
      <c r="BK25" s="561">
        <f>BC25+BH25+BI25+BJ25</f>
        <v>0</v>
      </c>
    </row>
    <row r="26" spans="1:63" s="5" customFormat="1" ht="14.25">
      <c r="A26" s="59">
        <v>2</v>
      </c>
      <c r="B26" s="64"/>
      <c r="C26" s="64"/>
      <c r="D26" s="440"/>
      <c r="E26" s="559"/>
      <c r="F26" s="26"/>
      <c r="G26" s="26"/>
      <c r="H26" s="26"/>
      <c r="I26" s="26"/>
      <c r="J26" s="26"/>
      <c r="K26" s="649">
        <f>+$J26*$K$4</f>
        <v>0</v>
      </c>
      <c r="L26" s="26"/>
      <c r="M26" s="26">
        <f>+K26*0.02*H26</f>
        <v>0</v>
      </c>
      <c r="N26" s="26">
        <f>K26*$I26/100</f>
        <v>0</v>
      </c>
      <c r="O26" s="26"/>
      <c r="P26" s="525">
        <f>IF(B26="",K26*0.15,(IF((M26+N26+O26)&gt;(K26*0.3),K26*0.3,M26+N26+O26)))</f>
        <v>0</v>
      </c>
      <c r="Q26" s="525"/>
      <c r="R26" s="525">
        <f>K26*92/100</f>
        <v>0</v>
      </c>
      <c r="S26" s="561">
        <f>K26+P26+Q26+R26</f>
        <v>0</v>
      </c>
      <c r="T26" s="26"/>
      <c r="U26" s="26"/>
      <c r="V26" s="26"/>
      <c r="W26" s="26"/>
      <c r="X26" s="649">
        <f>+$J26*$K$4</f>
        <v>0</v>
      </c>
      <c r="Y26" s="26"/>
      <c r="Z26" s="26">
        <f>+X26*0.02*U26</f>
        <v>0</v>
      </c>
      <c r="AA26" s="26">
        <f>X26*$I26/100</f>
        <v>0</v>
      </c>
      <c r="AB26" s="26"/>
      <c r="AC26" s="525">
        <f>IF(O26="",X26*0.15,(IF((Z26+AA26+AB26)&gt;(X26*0.3),X26*0.3,Z26+AA26+AB26)))</f>
        <v>0</v>
      </c>
      <c r="AD26" s="525"/>
      <c r="AE26" s="525">
        <f>X26*92/100</f>
        <v>0</v>
      </c>
      <c r="AF26" s="561">
        <f>X26+AC26+AD26+AE26</f>
        <v>0</v>
      </c>
      <c r="AG26" s="651">
        <f>+K26-X26</f>
        <v>0</v>
      </c>
      <c r="AH26" s="551">
        <f>+P26+AC26</f>
        <v>0</v>
      </c>
      <c r="AI26" s="551">
        <f t="shared" si="10"/>
        <v>0</v>
      </c>
      <c r="AJ26" s="551">
        <f t="shared" si="10"/>
        <v>0</v>
      </c>
      <c r="AK26" s="561">
        <f t="shared" si="10"/>
        <v>0</v>
      </c>
      <c r="AL26" s="26"/>
      <c r="AM26" s="26"/>
      <c r="AN26" s="26"/>
      <c r="AO26" s="26"/>
      <c r="AP26" s="649">
        <f>+$J26*$K$4</f>
        <v>0</v>
      </c>
      <c r="AQ26" s="26"/>
      <c r="AR26" s="26">
        <f>+AP26*0.02*AM26</f>
        <v>0</v>
      </c>
      <c r="AS26" s="26">
        <f>AP26*$I26/100</f>
        <v>0</v>
      </c>
      <c r="AT26" s="26"/>
      <c r="AU26" s="525">
        <f>IF(AG26="",AP26*0.15,(IF((AR26+AS26+AT26)&gt;(AP26*0.3),AP26*0.3,AR26+AS26+AT26)))</f>
        <v>0</v>
      </c>
      <c r="AV26" s="525"/>
      <c r="AW26" s="525">
        <f>AP26*92/100</f>
        <v>0</v>
      </c>
      <c r="AX26" s="561">
        <f>AP26+AU26+AV26+AW26</f>
        <v>0</v>
      </c>
      <c r="AY26" s="26"/>
      <c r="AZ26" s="26"/>
      <c r="BA26" s="26"/>
      <c r="BB26" s="26"/>
      <c r="BC26" s="649">
        <f>+$J26*$K$4</f>
        <v>0</v>
      </c>
      <c r="BD26" s="26"/>
      <c r="BE26" s="26">
        <f>+BC26*0.02*AZ26</f>
        <v>0</v>
      </c>
      <c r="BF26" s="26">
        <f>BC26*$I26/100</f>
        <v>0</v>
      </c>
      <c r="BG26" s="26"/>
      <c r="BH26" s="525">
        <f>IF(AT26="",BC26*0.15,(IF((BE26+BF26+BG26)&gt;(BC26*0.3),BC26*0.3,BE26+BF26+BG26)))</f>
        <v>0</v>
      </c>
      <c r="BI26" s="525"/>
      <c r="BJ26" s="525">
        <f>BC26*92/100</f>
        <v>0</v>
      </c>
      <c r="BK26" s="561">
        <f>BC26+BH26+BI26+BJ26</f>
        <v>0</v>
      </c>
    </row>
    <row r="27" spans="1:63" s="5" customFormat="1" ht="14.25">
      <c r="A27" s="59">
        <v>3</v>
      </c>
      <c r="B27" s="64"/>
      <c r="C27" s="64"/>
      <c r="D27" s="440"/>
      <c r="E27" s="559"/>
      <c r="F27" s="26"/>
      <c r="G27" s="26"/>
      <c r="H27" s="26"/>
      <c r="I27" s="26"/>
      <c r="J27" s="26"/>
      <c r="K27" s="649">
        <f>+$J27*$K$4</f>
        <v>0</v>
      </c>
      <c r="L27" s="26"/>
      <c r="M27" s="26">
        <f>+K27*0.02*H27</f>
        <v>0</v>
      </c>
      <c r="N27" s="26">
        <f>K27*$I27/100</f>
        <v>0</v>
      </c>
      <c r="O27" s="26"/>
      <c r="P27" s="525">
        <f>IF(B27="",K27*0.15,(IF((M27+N27+O27)&gt;(K27*0.3),K27*0.3,M27+N27+O27)))</f>
        <v>0</v>
      </c>
      <c r="Q27" s="525"/>
      <c r="R27" s="525">
        <f>K27*92/100</f>
        <v>0</v>
      </c>
      <c r="S27" s="561">
        <f>K27+P27+Q27+R27</f>
        <v>0</v>
      </c>
      <c r="T27" s="26"/>
      <c r="U27" s="26"/>
      <c r="V27" s="26"/>
      <c r="W27" s="26"/>
      <c r="X27" s="649">
        <f>+$J27*$K$4</f>
        <v>0</v>
      </c>
      <c r="Y27" s="26"/>
      <c r="Z27" s="26">
        <f>+X27*0.02*U27</f>
        <v>0</v>
      </c>
      <c r="AA27" s="26">
        <f>X27*$I27/100</f>
        <v>0</v>
      </c>
      <c r="AB27" s="26"/>
      <c r="AC27" s="525">
        <f>IF(O27="",X27*0.15,(IF((Z27+AA27+AB27)&gt;(X27*0.3),X27*0.3,Z27+AA27+AB27)))</f>
        <v>0</v>
      </c>
      <c r="AD27" s="525"/>
      <c r="AE27" s="525">
        <f>X27*92/100</f>
        <v>0</v>
      </c>
      <c r="AF27" s="561">
        <f>X27+AC27+AD27+AE27</f>
        <v>0</v>
      </c>
      <c r="AG27" s="651">
        <f>+K27-X27</f>
        <v>0</v>
      </c>
      <c r="AH27" s="551">
        <f>+P27+AC27</f>
        <v>0</v>
      </c>
      <c r="AI27" s="551">
        <f t="shared" si="10"/>
        <v>0</v>
      </c>
      <c r="AJ27" s="551">
        <f t="shared" si="10"/>
        <v>0</v>
      </c>
      <c r="AK27" s="561">
        <f t="shared" si="10"/>
        <v>0</v>
      </c>
      <c r="AL27" s="26"/>
      <c r="AM27" s="26"/>
      <c r="AN27" s="26"/>
      <c r="AO27" s="26"/>
      <c r="AP27" s="649">
        <f>+$J27*$K$4</f>
        <v>0</v>
      </c>
      <c r="AQ27" s="26"/>
      <c r="AR27" s="26">
        <f>+AP27*0.02*AM27</f>
        <v>0</v>
      </c>
      <c r="AS27" s="26">
        <f>AP27*$I27/100</f>
        <v>0</v>
      </c>
      <c r="AT27" s="26"/>
      <c r="AU27" s="525">
        <f>IF(AG27="",AP27*0.15,(IF((AR27+AS27+AT27)&gt;(AP27*0.3),AP27*0.3,AR27+AS27+AT27)))</f>
        <v>0</v>
      </c>
      <c r="AV27" s="525"/>
      <c r="AW27" s="525">
        <f>AP27*92/100</f>
        <v>0</v>
      </c>
      <c r="AX27" s="561">
        <f>AP27+AU27+AV27+AW27</f>
        <v>0</v>
      </c>
      <c r="AY27" s="26"/>
      <c r="AZ27" s="26"/>
      <c r="BA27" s="26"/>
      <c r="BB27" s="26"/>
      <c r="BC27" s="649">
        <f>+$J27*$K$4</f>
        <v>0</v>
      </c>
      <c r="BD27" s="26"/>
      <c r="BE27" s="26">
        <f>+BC27*0.02*AZ27</f>
        <v>0</v>
      </c>
      <c r="BF27" s="26">
        <f>BC27*$I27/100</f>
        <v>0</v>
      </c>
      <c r="BG27" s="26"/>
      <c r="BH27" s="525">
        <f>IF(AT27="",BC27*0.15,(IF((BE27+BF27+BG27)&gt;(BC27*0.3),BC27*0.3,BE27+BF27+BG27)))</f>
        <v>0</v>
      </c>
      <c r="BI27" s="525"/>
      <c r="BJ27" s="525">
        <f>BC27*92/100</f>
        <v>0</v>
      </c>
      <c r="BK27" s="561">
        <f>BC27+BH27+BI27+BJ27</f>
        <v>0</v>
      </c>
    </row>
    <row r="28" spans="1:63" s="181" customFormat="1" ht="27">
      <c r="A28" s="178"/>
      <c r="B28" s="656" t="s">
        <v>190</v>
      </c>
      <c r="C28" s="656"/>
      <c r="D28" s="576" t="s">
        <v>1</v>
      </c>
      <c r="E28" s="562">
        <f>SUM(E25:E27)</f>
        <v>0</v>
      </c>
      <c r="F28" s="26" t="s">
        <v>1</v>
      </c>
      <c r="G28" s="26" t="s">
        <v>1</v>
      </c>
      <c r="H28" s="26" t="s">
        <v>1</v>
      </c>
      <c r="I28" s="26" t="s">
        <v>1</v>
      </c>
      <c r="J28" s="26" t="s">
        <v>1</v>
      </c>
      <c r="K28" s="650">
        <f t="shared" ref="K28:S28" si="11">SUM(K25:K27)</f>
        <v>0</v>
      </c>
      <c r="L28" s="26">
        <f t="shared" si="11"/>
        <v>0</v>
      </c>
      <c r="M28" s="525">
        <f t="shared" si="11"/>
        <v>0</v>
      </c>
      <c r="N28" s="525">
        <f t="shared" si="11"/>
        <v>0</v>
      </c>
      <c r="O28" s="525">
        <f t="shared" si="11"/>
        <v>0</v>
      </c>
      <c r="P28" s="525">
        <f t="shared" si="11"/>
        <v>0</v>
      </c>
      <c r="Q28" s="525">
        <f t="shared" si="11"/>
        <v>0</v>
      </c>
      <c r="R28" s="525">
        <f t="shared" si="11"/>
        <v>0</v>
      </c>
      <c r="S28" s="580">
        <f t="shared" si="11"/>
        <v>0</v>
      </c>
      <c r="T28" s="26" t="s">
        <v>1</v>
      </c>
      <c r="U28" s="26" t="s">
        <v>1</v>
      </c>
      <c r="V28" s="26" t="s">
        <v>1</v>
      </c>
      <c r="W28" s="26" t="s">
        <v>1</v>
      </c>
      <c r="X28" s="650">
        <f t="shared" ref="X28:AF28" si="12">SUM(X25:X27)</f>
        <v>0</v>
      </c>
      <c r="Y28" s="26">
        <f t="shared" si="12"/>
        <v>0</v>
      </c>
      <c r="Z28" s="525">
        <f t="shared" si="12"/>
        <v>0</v>
      </c>
      <c r="AA28" s="525">
        <f t="shared" si="12"/>
        <v>0</v>
      </c>
      <c r="AB28" s="525">
        <f t="shared" si="12"/>
        <v>0</v>
      </c>
      <c r="AC28" s="525">
        <f t="shared" si="12"/>
        <v>0</v>
      </c>
      <c r="AD28" s="525">
        <f t="shared" si="12"/>
        <v>0</v>
      </c>
      <c r="AE28" s="525">
        <f t="shared" si="12"/>
        <v>0</v>
      </c>
      <c r="AF28" s="580">
        <f t="shared" si="12"/>
        <v>0</v>
      </c>
      <c r="AG28" s="652">
        <f>+K28-X28</f>
        <v>0</v>
      </c>
      <c r="AH28" s="551">
        <f>+P28+AC28</f>
        <v>0</v>
      </c>
      <c r="AI28" s="551">
        <f t="shared" si="10"/>
        <v>0</v>
      </c>
      <c r="AJ28" s="551">
        <f t="shared" si="10"/>
        <v>0</v>
      </c>
      <c r="AK28" s="580">
        <f t="shared" si="10"/>
        <v>0</v>
      </c>
      <c r="AL28" s="26" t="s">
        <v>1</v>
      </c>
      <c r="AM28" s="26" t="s">
        <v>1</v>
      </c>
      <c r="AN28" s="26" t="s">
        <v>1</v>
      </c>
      <c r="AO28" s="26" t="s">
        <v>1</v>
      </c>
      <c r="AP28" s="650">
        <f t="shared" ref="AP28:AX28" si="13">SUM(AP25:AP27)</f>
        <v>0</v>
      </c>
      <c r="AQ28" s="26">
        <f t="shared" si="13"/>
        <v>0</v>
      </c>
      <c r="AR28" s="525">
        <f t="shared" si="13"/>
        <v>0</v>
      </c>
      <c r="AS28" s="525">
        <f t="shared" si="13"/>
        <v>0</v>
      </c>
      <c r="AT28" s="525">
        <f t="shared" si="13"/>
        <v>0</v>
      </c>
      <c r="AU28" s="525">
        <f t="shared" si="13"/>
        <v>0</v>
      </c>
      <c r="AV28" s="525">
        <f t="shared" si="13"/>
        <v>0</v>
      </c>
      <c r="AW28" s="525">
        <f t="shared" si="13"/>
        <v>0</v>
      </c>
      <c r="AX28" s="580">
        <f t="shared" si="13"/>
        <v>0</v>
      </c>
      <c r="AY28" s="26" t="s">
        <v>1</v>
      </c>
      <c r="AZ28" s="26" t="s">
        <v>1</v>
      </c>
      <c r="BA28" s="26" t="s">
        <v>1</v>
      </c>
      <c r="BB28" s="26" t="s">
        <v>1</v>
      </c>
      <c r="BC28" s="650">
        <f t="shared" ref="BC28:BK28" si="14">SUM(BC25:BC27)</f>
        <v>0</v>
      </c>
      <c r="BD28" s="26">
        <f t="shared" si="14"/>
        <v>0</v>
      </c>
      <c r="BE28" s="525">
        <f t="shared" si="14"/>
        <v>0</v>
      </c>
      <c r="BF28" s="525">
        <f t="shared" si="14"/>
        <v>0</v>
      </c>
      <c r="BG28" s="525">
        <f t="shared" si="14"/>
        <v>0</v>
      </c>
      <c r="BH28" s="525">
        <f t="shared" si="14"/>
        <v>0</v>
      </c>
      <c r="BI28" s="525">
        <f t="shared" si="14"/>
        <v>0</v>
      </c>
      <c r="BJ28" s="525">
        <f t="shared" si="14"/>
        <v>0</v>
      </c>
      <c r="BK28" s="580">
        <f t="shared" si="14"/>
        <v>0</v>
      </c>
    </row>
    <row r="29" spans="1:63" s="5" customFormat="1" ht="23.25" customHeight="1">
      <c r="A29" s="59"/>
      <c r="B29" s="17" t="s">
        <v>221</v>
      </c>
      <c r="C29" s="17"/>
      <c r="D29" s="576" t="s">
        <v>1</v>
      </c>
      <c r="E29" s="565">
        <f>E15+E22+E28</f>
        <v>0</v>
      </c>
      <c r="F29" s="26" t="s">
        <v>1</v>
      </c>
      <c r="G29" s="26" t="s">
        <v>1</v>
      </c>
      <c r="H29" s="26" t="s">
        <v>1</v>
      </c>
      <c r="I29" s="26" t="s">
        <v>1</v>
      </c>
      <c r="J29" s="26" t="s">
        <v>1</v>
      </c>
      <c r="K29" s="650">
        <f>K15+K22+K28</f>
        <v>0</v>
      </c>
      <c r="L29" s="26">
        <f t="shared" ref="L29:S29" si="15">L15+L22+L28</f>
        <v>0</v>
      </c>
      <c r="M29" s="525">
        <f t="shared" si="15"/>
        <v>0</v>
      </c>
      <c r="N29" s="525">
        <f t="shared" si="15"/>
        <v>0</v>
      </c>
      <c r="O29" s="525">
        <f t="shared" si="15"/>
        <v>0</v>
      </c>
      <c r="P29" s="525">
        <f t="shared" si="15"/>
        <v>0</v>
      </c>
      <c r="Q29" s="525">
        <f t="shared" si="15"/>
        <v>0</v>
      </c>
      <c r="R29" s="525">
        <f t="shared" si="15"/>
        <v>0</v>
      </c>
      <c r="S29" s="566">
        <f t="shared" si="15"/>
        <v>0</v>
      </c>
      <c r="T29" s="26" t="s">
        <v>1</v>
      </c>
      <c r="U29" s="26" t="s">
        <v>1</v>
      </c>
      <c r="V29" s="26" t="s">
        <v>1</v>
      </c>
      <c r="W29" s="26" t="s">
        <v>1</v>
      </c>
      <c r="X29" s="650">
        <f>X15+X22+X28</f>
        <v>0</v>
      </c>
      <c r="Y29" s="26">
        <f t="shared" ref="Y29:AF29" si="16">Y15+Y22+Y28</f>
        <v>0</v>
      </c>
      <c r="Z29" s="525">
        <f t="shared" si="16"/>
        <v>0</v>
      </c>
      <c r="AA29" s="525">
        <f t="shared" si="16"/>
        <v>0</v>
      </c>
      <c r="AB29" s="525">
        <f t="shared" si="16"/>
        <v>0</v>
      </c>
      <c r="AC29" s="525">
        <f t="shared" si="16"/>
        <v>0</v>
      </c>
      <c r="AD29" s="525">
        <f t="shared" si="16"/>
        <v>0</v>
      </c>
      <c r="AE29" s="525">
        <f t="shared" si="16"/>
        <v>0</v>
      </c>
      <c r="AF29" s="566">
        <f t="shared" si="16"/>
        <v>0</v>
      </c>
      <c r="AG29" s="652">
        <f>+K29-X29</f>
        <v>0</v>
      </c>
      <c r="AH29" s="552">
        <f>+P29+AC29</f>
        <v>0</v>
      </c>
      <c r="AI29" s="552">
        <f t="shared" si="10"/>
        <v>0</v>
      </c>
      <c r="AJ29" s="552">
        <f t="shared" si="10"/>
        <v>0</v>
      </c>
      <c r="AK29" s="566">
        <f t="shared" si="10"/>
        <v>0</v>
      </c>
      <c r="AL29" s="26" t="s">
        <v>1</v>
      </c>
      <c r="AM29" s="26" t="s">
        <v>1</v>
      </c>
      <c r="AN29" s="26" t="s">
        <v>1</v>
      </c>
      <c r="AO29" s="26" t="s">
        <v>1</v>
      </c>
      <c r="AP29" s="650">
        <f>AP15+AP22+AP28</f>
        <v>0</v>
      </c>
      <c r="AQ29" s="26">
        <f t="shared" ref="AQ29:AX29" si="17">AQ15+AQ22+AQ28</f>
        <v>0</v>
      </c>
      <c r="AR29" s="525">
        <f t="shared" si="17"/>
        <v>0</v>
      </c>
      <c r="AS29" s="525">
        <f t="shared" si="17"/>
        <v>0</v>
      </c>
      <c r="AT29" s="525">
        <f t="shared" si="17"/>
        <v>0</v>
      </c>
      <c r="AU29" s="525">
        <f t="shared" si="17"/>
        <v>0</v>
      </c>
      <c r="AV29" s="525">
        <f t="shared" si="17"/>
        <v>0</v>
      </c>
      <c r="AW29" s="525">
        <f t="shared" si="17"/>
        <v>0</v>
      </c>
      <c r="AX29" s="566">
        <f t="shared" si="17"/>
        <v>0</v>
      </c>
      <c r="AY29" s="26" t="s">
        <v>1</v>
      </c>
      <c r="AZ29" s="26" t="s">
        <v>1</v>
      </c>
      <c r="BA29" s="26" t="s">
        <v>1</v>
      </c>
      <c r="BB29" s="26" t="s">
        <v>1</v>
      </c>
      <c r="BC29" s="650">
        <f>BC15+BC22+BC28</f>
        <v>0</v>
      </c>
      <c r="BD29" s="26">
        <f t="shared" ref="BD29:BK29" si="18">BD15+BD22+BD28</f>
        <v>0</v>
      </c>
      <c r="BE29" s="525">
        <f t="shared" si="18"/>
        <v>0</v>
      </c>
      <c r="BF29" s="525">
        <f t="shared" si="18"/>
        <v>0</v>
      </c>
      <c r="BG29" s="525">
        <f t="shared" si="18"/>
        <v>0</v>
      </c>
      <c r="BH29" s="525">
        <f t="shared" si="18"/>
        <v>0</v>
      </c>
      <c r="BI29" s="525">
        <f t="shared" si="18"/>
        <v>0</v>
      </c>
      <c r="BJ29" s="525">
        <f t="shared" si="18"/>
        <v>0</v>
      </c>
      <c r="BK29" s="566">
        <f t="shared" si="18"/>
        <v>0</v>
      </c>
    </row>
    <row r="30" spans="1:63" ht="15" thickBot="1">
      <c r="A30" s="59"/>
      <c r="B30" s="64"/>
      <c r="C30" s="64"/>
      <c r="D30" s="440"/>
      <c r="E30" s="567"/>
      <c r="F30" s="569"/>
      <c r="G30" s="569"/>
      <c r="H30" s="568"/>
      <c r="I30" s="569"/>
      <c r="J30" s="569"/>
      <c r="K30" s="569"/>
      <c r="L30" s="569"/>
      <c r="M30" s="570"/>
      <c r="N30" s="570"/>
      <c r="O30" s="569"/>
      <c r="P30" s="569"/>
      <c r="Q30" s="569"/>
      <c r="R30" s="569"/>
      <c r="S30" s="571"/>
      <c r="T30" s="569"/>
      <c r="U30" s="568"/>
      <c r="V30" s="569"/>
      <c r="W30" s="569"/>
      <c r="X30" s="569"/>
      <c r="Y30" s="569"/>
      <c r="Z30" s="570"/>
      <c r="AA30" s="570"/>
      <c r="AB30" s="569"/>
      <c r="AC30" s="569"/>
      <c r="AD30" s="569"/>
      <c r="AE30" s="569"/>
      <c r="AF30" s="571"/>
      <c r="AG30" s="653"/>
      <c r="AH30" s="572"/>
      <c r="AI30" s="572"/>
      <c r="AJ30" s="569"/>
      <c r="AK30" s="571"/>
      <c r="AL30" s="569"/>
      <c r="AM30" s="568"/>
      <c r="AN30" s="569"/>
      <c r="AO30" s="569"/>
      <c r="AP30" s="569"/>
      <c r="AQ30" s="569"/>
      <c r="AR30" s="570"/>
      <c r="AS30" s="570"/>
      <c r="AT30" s="569"/>
      <c r="AU30" s="569"/>
      <c r="AV30" s="569"/>
      <c r="AW30" s="569"/>
      <c r="AX30" s="571"/>
      <c r="AY30" s="569"/>
      <c r="AZ30" s="568"/>
      <c r="BA30" s="569"/>
      <c r="BB30" s="569"/>
      <c r="BC30" s="569"/>
      <c r="BD30" s="569"/>
      <c r="BE30" s="570"/>
      <c r="BF30" s="570"/>
      <c r="BG30" s="569"/>
      <c r="BH30" s="569"/>
      <c r="BI30" s="569"/>
      <c r="BJ30" s="569"/>
      <c r="BK30" s="571"/>
    </row>
    <row r="33" spans="1:53" s="5" customFormat="1">
      <c r="A33" s="4"/>
      <c r="B33" s="5" t="s">
        <v>193</v>
      </c>
    </row>
    <row r="34" spans="1:53" s="5" customFormat="1" ht="27.75" customHeight="1">
      <c r="A34" s="4"/>
      <c r="B34" s="5" t="s">
        <v>345</v>
      </c>
      <c r="F34" s="35"/>
      <c r="G34" s="35"/>
      <c r="H34" s="35"/>
      <c r="I34" s="35"/>
      <c r="T34" s="35"/>
      <c r="U34" s="35"/>
      <c r="V34" s="35"/>
      <c r="AL34" s="35"/>
      <c r="AM34" s="35"/>
      <c r="AN34" s="35"/>
      <c r="AY34" s="35"/>
      <c r="AZ34" s="35"/>
      <c r="BA34" s="35"/>
    </row>
    <row r="35" spans="1:53" s="5" customFormat="1" ht="29.25" customHeight="1">
      <c r="A35" s="4"/>
      <c r="B35" s="359" t="s">
        <v>467</v>
      </c>
      <c r="C35" s="359"/>
      <c r="D35" s="359"/>
      <c r="F35" s="35"/>
      <c r="G35" s="35"/>
      <c r="H35" s="35"/>
      <c r="I35" s="35"/>
      <c r="T35" s="35"/>
      <c r="U35" s="35"/>
      <c r="V35" s="35"/>
      <c r="AL35" s="35"/>
      <c r="AM35" s="35"/>
      <c r="AN35" s="35"/>
      <c r="AY35" s="35"/>
      <c r="AZ35" s="35"/>
      <c r="BA35" s="35"/>
    </row>
    <row r="42" spans="1:53" ht="11.25" customHeight="1"/>
    <row r="43" spans="1:53" ht="11.25" customHeight="1"/>
  </sheetData>
  <mergeCells count="4">
    <mergeCell ref="AI2:AK2"/>
    <mergeCell ref="AG5:AK5"/>
    <mergeCell ref="D5:D6"/>
    <mergeCell ref="C5:C6"/>
  </mergeCells>
  <phoneticPr fontId="2" type="noConversion"/>
  <pageMargins left="0.17" right="0.17" top="0.35" bottom="0.21" header="0.28000000000000003" footer="0.16"/>
  <pageSetup paperSize="9" scale="9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9E8A-137C-4447-9057-FAA17A979165}">
  <dimension ref="A1:AM45"/>
  <sheetViews>
    <sheetView topLeftCell="N1" workbookViewId="0">
      <selection activeCell="AM8" sqref="AM8"/>
    </sheetView>
  </sheetViews>
  <sheetFormatPr defaultRowHeight="13.5"/>
  <cols>
    <col min="1" max="1" width="3.5703125" style="4" customWidth="1"/>
    <col min="2" max="2" width="27.28515625" style="5" customWidth="1"/>
    <col min="3" max="3" width="10.7109375" style="5" customWidth="1"/>
    <col min="4" max="4" width="12.7109375" style="5" customWidth="1"/>
    <col min="5" max="5" width="16.5703125" style="5" customWidth="1"/>
    <col min="6" max="6" width="8.140625" style="5" customWidth="1"/>
    <col min="7" max="7" width="8.5703125" style="5" customWidth="1"/>
    <col min="8" max="8" width="11.42578125" style="5" customWidth="1"/>
    <col min="9" max="9" width="12.140625" style="5" customWidth="1"/>
    <col min="10" max="10" width="14.5703125" style="5" customWidth="1"/>
    <col min="11" max="11" width="10.5703125" style="5" customWidth="1"/>
    <col min="12" max="12" width="9" style="5" customWidth="1"/>
    <col min="13" max="13" width="10.5703125" style="5" customWidth="1"/>
    <col min="14" max="14" width="8.140625" style="5" customWidth="1"/>
    <col min="15" max="15" width="11.42578125" style="5" customWidth="1"/>
    <col min="16" max="16" width="12.140625" style="5" customWidth="1"/>
    <col min="17" max="17" width="10.5703125" style="5" customWidth="1"/>
    <col min="18" max="18" width="9.28515625" style="5" customWidth="1"/>
    <col min="19" max="19" width="10.42578125" style="5" customWidth="1"/>
    <col min="20" max="20" width="10.5703125" style="5" customWidth="1"/>
    <col min="21" max="21" width="8.28515625" style="5" customWidth="1"/>
    <col min="22" max="22" width="11.85546875" style="5" customWidth="1"/>
    <col min="23" max="23" width="8.28515625" style="5" customWidth="1"/>
    <col min="24" max="25" width="9.140625" style="5"/>
    <col min="26" max="26" width="10.5703125" style="5" customWidth="1"/>
    <col min="27" max="27" width="11.42578125" style="5" customWidth="1"/>
    <col min="28" max="28" width="12.140625" style="5" customWidth="1"/>
    <col min="29" max="29" width="11.7109375" style="5" customWidth="1"/>
    <col min="30" max="33" width="9.140625" style="5"/>
    <col min="34" max="34" width="11.42578125" style="5" customWidth="1"/>
    <col min="35" max="36" width="12.140625" style="5" customWidth="1"/>
    <col min="37" max="16384" width="9.140625" style="5"/>
  </cols>
  <sheetData>
    <row r="1" spans="1:39" ht="16.5">
      <c r="A1" s="27"/>
      <c r="B1" s="140" t="s">
        <v>181</v>
      </c>
      <c r="C1" s="140"/>
      <c r="D1" s="140"/>
      <c r="E1" s="28"/>
      <c r="F1" s="28"/>
      <c r="G1" s="28"/>
      <c r="H1" s="28"/>
      <c r="I1" s="28"/>
      <c r="J1" s="28"/>
      <c r="K1" s="3"/>
      <c r="L1" s="19"/>
      <c r="M1" s="19"/>
      <c r="N1" s="28"/>
      <c r="O1" s="28"/>
      <c r="P1" s="28"/>
      <c r="Q1" s="19"/>
      <c r="R1" s="27"/>
      <c r="S1" s="91" t="s">
        <v>222</v>
      </c>
      <c r="T1" s="28"/>
      <c r="U1" s="19"/>
      <c r="V1" s="28"/>
      <c r="W1" s="19"/>
      <c r="X1" s="28"/>
      <c r="Y1" s="19"/>
      <c r="Z1" s="28"/>
      <c r="AA1" s="28"/>
      <c r="AB1" s="28"/>
      <c r="AC1" s="19"/>
      <c r="AD1" s="28"/>
      <c r="AE1" s="19"/>
      <c r="AF1" s="28"/>
      <c r="AG1" s="19"/>
      <c r="AH1" s="28"/>
      <c r="AI1" s="28"/>
      <c r="AJ1" s="3"/>
      <c r="AK1" s="28"/>
      <c r="AL1" s="28"/>
      <c r="AM1" s="28"/>
    </row>
    <row r="2" spans="1:39" ht="22.7" customHeight="1" thickBot="1">
      <c r="A2" s="27"/>
      <c r="B2" s="20"/>
      <c r="C2" s="20"/>
      <c r="D2" s="20"/>
      <c r="E2" s="269"/>
      <c r="F2" s="269"/>
      <c r="G2" s="20"/>
      <c r="H2" s="269"/>
      <c r="I2" s="269"/>
      <c r="J2" s="269"/>
      <c r="K2" s="393"/>
      <c r="L2" s="269"/>
      <c r="M2" s="393"/>
      <c r="N2" s="430"/>
      <c r="O2" s="269"/>
      <c r="P2" s="269"/>
      <c r="Q2" s="394"/>
      <c r="R2" s="429"/>
      <c r="S2" s="431" t="s">
        <v>28</v>
      </c>
      <c r="T2" s="428"/>
      <c r="U2" s="428"/>
      <c r="V2" s="428"/>
      <c r="W2" s="428"/>
      <c r="X2" s="428"/>
      <c r="Y2" s="428"/>
      <c r="Z2" s="428"/>
      <c r="AA2" s="269"/>
      <c r="AB2" s="269"/>
      <c r="AC2" s="428"/>
      <c r="AD2" s="428"/>
      <c r="AE2" s="428"/>
      <c r="AF2" s="428"/>
      <c r="AG2" s="428"/>
      <c r="AH2" s="269"/>
      <c r="AI2" s="269"/>
      <c r="AJ2" s="428"/>
      <c r="AK2" s="224"/>
      <c r="AL2" s="224"/>
      <c r="AM2" s="224"/>
    </row>
    <row r="3" spans="1:39">
      <c r="A3" s="27"/>
      <c r="B3" s="264" t="s">
        <v>29</v>
      </c>
      <c r="C3" s="264"/>
      <c r="D3" s="264"/>
      <c r="E3" s="19"/>
      <c r="F3" s="19"/>
      <c r="G3" s="119"/>
      <c r="H3" s="19"/>
      <c r="I3" s="28"/>
      <c r="J3" s="28"/>
      <c r="K3" s="28"/>
      <c r="L3" s="28"/>
      <c r="M3" s="28"/>
      <c r="N3" s="31"/>
      <c r="O3" s="19"/>
      <c r="P3" s="28"/>
      <c r="Q3" s="28"/>
      <c r="R3" s="28"/>
      <c r="S3" s="28"/>
      <c r="T3" s="31"/>
      <c r="U3" s="28"/>
      <c r="V3" s="31"/>
      <c r="W3" s="28"/>
      <c r="X3" s="31"/>
      <c r="Y3" s="28"/>
      <c r="Z3" s="31"/>
      <c r="AA3" s="19"/>
      <c r="AB3" s="28"/>
      <c r="AC3" s="28"/>
      <c r="AD3" s="31"/>
      <c r="AE3" s="28"/>
      <c r="AF3" s="31"/>
      <c r="AG3" s="28"/>
      <c r="AH3" s="19"/>
      <c r="AI3" s="28"/>
      <c r="AJ3" s="28"/>
      <c r="AK3" s="28"/>
      <c r="AL3" s="28"/>
      <c r="AM3" s="28"/>
    </row>
    <row r="4" spans="1:39" ht="22.7" customHeight="1">
      <c r="A4" s="27"/>
      <c r="B4" s="119"/>
      <c r="C4" s="119"/>
      <c r="D4" s="119"/>
      <c r="E4" s="19"/>
      <c r="F4" s="19"/>
      <c r="G4" s="119"/>
      <c r="H4" s="19"/>
      <c r="I4" s="28"/>
      <c r="J4" s="28"/>
      <c r="K4" s="28"/>
      <c r="L4" s="28"/>
      <c r="M4" s="28"/>
      <c r="N4" s="31"/>
      <c r="O4" s="19"/>
      <c r="P4" s="28"/>
      <c r="Q4" s="28"/>
      <c r="R4" s="28"/>
      <c r="S4" s="36" t="s">
        <v>179</v>
      </c>
      <c r="T4" s="31"/>
      <c r="U4" s="28"/>
      <c r="V4" s="31"/>
      <c r="W4" s="28"/>
      <c r="X4" s="31"/>
      <c r="Y4" s="28"/>
      <c r="Z4" s="31"/>
      <c r="AA4" s="19"/>
      <c r="AB4" s="28"/>
      <c r="AC4" s="28"/>
      <c r="AD4" s="31"/>
      <c r="AE4" s="28"/>
      <c r="AF4" s="31"/>
      <c r="AG4" s="28"/>
      <c r="AH4" s="19"/>
      <c r="AI4" s="28"/>
      <c r="AJ4" s="28"/>
      <c r="AK4" s="28"/>
      <c r="AL4" s="28"/>
      <c r="AM4" s="28"/>
    </row>
    <row r="5" spans="1:39" s="153" customFormat="1" ht="14.25">
      <c r="A5" s="182"/>
      <c r="B5" s="231"/>
      <c r="C5" s="987" t="s">
        <v>523</v>
      </c>
      <c r="D5" s="987" t="s">
        <v>460</v>
      </c>
      <c r="E5" s="232"/>
      <c r="F5" s="233"/>
      <c r="G5" s="233"/>
      <c r="H5" s="233"/>
      <c r="I5" s="233"/>
      <c r="J5" s="233" t="s">
        <v>454</v>
      </c>
      <c r="K5" s="233"/>
      <c r="L5" s="233"/>
      <c r="M5" s="277"/>
      <c r="N5" s="275"/>
      <c r="O5" s="233"/>
      <c r="P5" s="233"/>
      <c r="Q5" s="275" t="s">
        <v>392</v>
      </c>
      <c r="R5" s="275"/>
      <c r="S5" s="275"/>
      <c r="T5" s="276"/>
      <c r="U5" s="978" t="s">
        <v>180</v>
      </c>
      <c r="V5" s="978"/>
      <c r="W5" s="978"/>
      <c r="X5" s="978"/>
      <c r="Y5" s="978"/>
      <c r="Z5" s="371"/>
      <c r="AA5" s="275"/>
      <c r="AB5" s="275"/>
      <c r="AC5" s="275" t="s">
        <v>529</v>
      </c>
      <c r="AD5" s="275"/>
      <c r="AE5" s="275"/>
      <c r="AF5" s="276"/>
      <c r="AG5" s="275"/>
      <c r="AH5" s="275"/>
      <c r="AI5" s="275"/>
      <c r="AJ5" s="275" t="s">
        <v>670</v>
      </c>
      <c r="AK5" s="275"/>
      <c r="AL5" s="275"/>
      <c r="AM5" s="276"/>
    </row>
    <row r="6" spans="1:39" ht="102">
      <c r="A6" s="147" t="s">
        <v>83</v>
      </c>
      <c r="B6" s="45" t="s">
        <v>182</v>
      </c>
      <c r="C6" s="988"/>
      <c r="D6" s="988"/>
      <c r="E6" s="45" t="s">
        <v>183</v>
      </c>
      <c r="F6" s="45" t="s">
        <v>184</v>
      </c>
      <c r="G6" s="45" t="s">
        <v>175</v>
      </c>
      <c r="H6" s="331" t="s">
        <v>487</v>
      </c>
      <c r="I6" s="331" t="s">
        <v>462</v>
      </c>
      <c r="J6" s="206" t="s">
        <v>249</v>
      </c>
      <c r="K6" s="45" t="s">
        <v>186</v>
      </c>
      <c r="L6" s="45" t="s">
        <v>187</v>
      </c>
      <c r="M6" s="45" t="s">
        <v>218</v>
      </c>
      <c r="N6" s="45" t="s">
        <v>175</v>
      </c>
      <c r="O6" s="331" t="s">
        <v>398</v>
      </c>
      <c r="P6" s="331" t="s">
        <v>396</v>
      </c>
      <c r="Q6" s="45" t="s">
        <v>243</v>
      </c>
      <c r="R6" s="45" t="s">
        <v>186</v>
      </c>
      <c r="S6" s="45" t="s">
        <v>187</v>
      </c>
      <c r="T6" s="45" t="s">
        <v>218</v>
      </c>
      <c r="U6" s="45" t="s">
        <v>175</v>
      </c>
      <c r="V6" s="45" t="s">
        <v>243</v>
      </c>
      <c r="W6" s="45" t="s">
        <v>186</v>
      </c>
      <c r="X6" s="45" t="s">
        <v>187</v>
      </c>
      <c r="Y6" s="45" t="s">
        <v>218</v>
      </c>
      <c r="Z6" s="45" t="s">
        <v>175</v>
      </c>
      <c r="AA6" s="331" t="s">
        <v>535</v>
      </c>
      <c r="AB6" s="331" t="s">
        <v>533</v>
      </c>
      <c r="AC6" s="45" t="s">
        <v>243</v>
      </c>
      <c r="AD6" s="45" t="s">
        <v>186</v>
      </c>
      <c r="AE6" s="45" t="s">
        <v>187</v>
      </c>
      <c r="AF6" s="45" t="s">
        <v>218</v>
      </c>
      <c r="AG6" s="45" t="s">
        <v>175</v>
      </c>
      <c r="AH6" s="331" t="s">
        <v>671</v>
      </c>
      <c r="AI6" s="331" t="s">
        <v>668</v>
      </c>
      <c r="AJ6" s="45" t="s">
        <v>243</v>
      </c>
      <c r="AK6" s="45" t="s">
        <v>186</v>
      </c>
      <c r="AL6" s="45" t="s">
        <v>187</v>
      </c>
      <c r="AM6" s="45" t="s">
        <v>218</v>
      </c>
    </row>
    <row r="7" spans="1:39" s="16" customFormat="1" ht="12.75">
      <c r="A7" s="81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1">
        <v>20</v>
      </c>
      <c r="U7" s="81">
        <v>21</v>
      </c>
      <c r="V7" s="81">
        <v>22</v>
      </c>
      <c r="W7" s="81">
        <v>23</v>
      </c>
      <c r="X7" s="81">
        <v>24</v>
      </c>
      <c r="Y7" s="81">
        <v>25</v>
      </c>
      <c r="Z7" s="81">
        <v>26</v>
      </c>
      <c r="AA7" s="81">
        <v>27</v>
      </c>
      <c r="AB7" s="81">
        <v>28</v>
      </c>
      <c r="AC7" s="81">
        <v>29</v>
      </c>
      <c r="AD7" s="81">
        <v>30</v>
      </c>
      <c r="AE7" s="81">
        <v>31</v>
      </c>
      <c r="AF7" s="81">
        <v>32</v>
      </c>
      <c r="AG7" s="81">
        <v>33</v>
      </c>
      <c r="AH7" s="81">
        <v>34</v>
      </c>
      <c r="AI7" s="81">
        <v>35</v>
      </c>
      <c r="AJ7" s="81">
        <v>36</v>
      </c>
      <c r="AK7" s="81">
        <v>37</v>
      </c>
      <c r="AL7" s="81">
        <v>38</v>
      </c>
      <c r="AM7" s="81">
        <v>39</v>
      </c>
    </row>
    <row r="8" spans="1:39" ht="40.5">
      <c r="A8" s="148" t="s">
        <v>2</v>
      </c>
      <c r="B8" s="149" t="s">
        <v>354</v>
      </c>
      <c r="C8" s="149"/>
      <c r="D8" s="149"/>
      <c r="E8" s="150"/>
      <c r="F8" s="150"/>
      <c r="G8" s="123"/>
      <c r="H8" s="150"/>
      <c r="I8" s="150"/>
      <c r="J8" s="150"/>
      <c r="K8" s="150"/>
      <c r="L8" s="150"/>
      <c r="M8" s="150"/>
      <c r="N8" s="123"/>
      <c r="O8" s="150"/>
      <c r="P8" s="150"/>
      <c r="Q8" s="150"/>
      <c r="R8" s="150"/>
      <c r="S8" s="150"/>
      <c r="T8" s="123"/>
      <c r="U8" s="150"/>
      <c r="V8" s="123"/>
      <c r="W8" s="150"/>
      <c r="X8" s="64"/>
      <c r="Y8" s="64"/>
      <c r="Z8" s="64"/>
      <c r="AA8" s="150"/>
      <c r="AB8" s="150"/>
      <c r="AC8" s="64"/>
      <c r="AD8" s="64"/>
      <c r="AE8" s="64"/>
      <c r="AF8" s="64"/>
      <c r="AG8" s="64"/>
      <c r="AH8" s="150"/>
      <c r="AI8" s="150"/>
      <c r="AJ8" s="64"/>
      <c r="AK8" s="64"/>
      <c r="AL8" s="64"/>
      <c r="AM8" s="64"/>
    </row>
    <row r="9" spans="1:39">
      <c r="A9" s="136"/>
      <c r="B9" s="123" t="s">
        <v>95</v>
      </c>
      <c r="C9" s="123"/>
      <c r="D9" s="123"/>
      <c r="E9" s="150"/>
      <c r="F9" s="150"/>
      <c r="G9" s="123"/>
      <c r="H9" s="150"/>
      <c r="I9" s="150"/>
      <c r="J9" s="150"/>
      <c r="K9" s="150"/>
      <c r="L9" s="150"/>
      <c r="M9" s="150"/>
      <c r="N9" s="123"/>
      <c r="O9" s="150"/>
      <c r="P9" s="150"/>
      <c r="Q9" s="150"/>
      <c r="R9" s="150"/>
      <c r="S9" s="150"/>
      <c r="T9" s="123"/>
      <c r="U9" s="150"/>
      <c r="V9" s="123"/>
      <c r="W9" s="150"/>
      <c r="X9" s="64"/>
      <c r="Y9" s="64"/>
      <c r="Z9" s="64"/>
      <c r="AA9" s="150"/>
      <c r="AB9" s="150"/>
      <c r="AC9" s="64"/>
      <c r="AD9" s="64"/>
      <c r="AE9" s="64"/>
      <c r="AF9" s="64"/>
      <c r="AG9" s="64"/>
      <c r="AH9" s="150"/>
      <c r="AI9" s="150"/>
      <c r="AJ9" s="64"/>
      <c r="AK9" s="64"/>
      <c r="AL9" s="64"/>
      <c r="AM9" s="64"/>
    </row>
    <row r="10" spans="1:39">
      <c r="A10" s="136">
        <v>1</v>
      </c>
      <c r="B10" s="59"/>
      <c r="C10" s="59"/>
      <c r="D10" s="59"/>
      <c r="E10" s="136"/>
      <c r="F10" s="136"/>
      <c r="G10" s="59"/>
      <c r="H10" s="136"/>
      <c r="I10" s="136"/>
      <c r="J10" s="59"/>
      <c r="K10" s="59"/>
      <c r="L10" s="59"/>
      <c r="M10" s="150">
        <f>J10+K10+L10</f>
        <v>0</v>
      </c>
      <c r="N10" s="59"/>
      <c r="O10" s="136"/>
      <c r="P10" s="136"/>
      <c r="Q10" s="136"/>
      <c r="R10" s="136"/>
      <c r="S10" s="136"/>
      <c r="T10" s="150">
        <f>Q10+R10+S10</f>
        <v>0</v>
      </c>
      <c r="U10" s="150">
        <f>G10-N10</f>
        <v>0</v>
      </c>
      <c r="V10" s="150">
        <f t="shared" ref="V10:X12" si="0">J10-Q10</f>
        <v>0</v>
      </c>
      <c r="W10" s="150">
        <f t="shared" si="0"/>
        <v>0</v>
      </c>
      <c r="X10" s="150">
        <f t="shared" si="0"/>
        <v>0</v>
      </c>
      <c r="Y10" s="150">
        <f>V10+W10+X10</f>
        <v>0</v>
      </c>
      <c r="Z10" s="59"/>
      <c r="AA10" s="136"/>
      <c r="AB10" s="136"/>
      <c r="AC10" s="136"/>
      <c r="AD10" s="136"/>
      <c r="AE10" s="136"/>
      <c r="AF10" s="150">
        <f>AC10+AD10+AE10</f>
        <v>0</v>
      </c>
      <c r="AG10" s="59"/>
      <c r="AH10" s="136"/>
      <c r="AI10" s="136"/>
      <c r="AJ10" s="136"/>
      <c r="AK10" s="136"/>
      <c r="AL10" s="136"/>
      <c r="AM10" s="150">
        <f>AJ10+AK10+AL10</f>
        <v>0</v>
      </c>
    </row>
    <row r="11" spans="1:39">
      <c r="A11" s="136">
        <v>2</v>
      </c>
      <c r="B11" s="59"/>
      <c r="C11" s="59"/>
      <c r="D11" s="59"/>
      <c r="E11" s="136"/>
      <c r="F11" s="136"/>
      <c r="G11" s="59"/>
      <c r="H11" s="136"/>
      <c r="I11" s="136"/>
      <c r="J11" s="59"/>
      <c r="K11" s="59"/>
      <c r="L11" s="59"/>
      <c r="M11" s="150">
        <f>J11+K11+L11</f>
        <v>0</v>
      </c>
      <c r="N11" s="59"/>
      <c r="O11" s="136"/>
      <c r="P11" s="136"/>
      <c r="Q11" s="136"/>
      <c r="R11" s="136"/>
      <c r="S11" s="136"/>
      <c r="T11" s="150">
        <f>Q11+R11+S11</f>
        <v>0</v>
      </c>
      <c r="U11" s="150">
        <f>G11-N11</f>
        <v>0</v>
      </c>
      <c r="V11" s="150">
        <f t="shared" si="0"/>
        <v>0</v>
      </c>
      <c r="W11" s="150">
        <f t="shared" si="0"/>
        <v>0</v>
      </c>
      <c r="X11" s="150">
        <f t="shared" si="0"/>
        <v>0</v>
      </c>
      <c r="Y11" s="150">
        <f>V11+W11+X11</f>
        <v>0</v>
      </c>
      <c r="Z11" s="59"/>
      <c r="AA11" s="136"/>
      <c r="AB11" s="136"/>
      <c r="AC11" s="136"/>
      <c r="AD11" s="136"/>
      <c r="AE11" s="136"/>
      <c r="AF11" s="150">
        <f>AC11+AD11+AE11</f>
        <v>0</v>
      </c>
      <c r="AG11" s="59"/>
      <c r="AH11" s="136"/>
      <c r="AI11" s="136"/>
      <c r="AJ11" s="136"/>
      <c r="AK11" s="136"/>
      <c r="AL11" s="136"/>
      <c r="AM11" s="150">
        <f>AJ11+AK11+AL11</f>
        <v>0</v>
      </c>
    </row>
    <row r="12" spans="1:39">
      <c r="A12" s="136">
        <v>3</v>
      </c>
      <c r="B12" s="151"/>
      <c r="C12" s="151"/>
      <c r="D12" s="151"/>
      <c r="E12" s="136"/>
      <c r="F12" s="136"/>
      <c r="G12" s="59"/>
      <c r="H12" s="136"/>
      <c r="I12" s="136"/>
      <c r="J12" s="59"/>
      <c r="K12" s="59"/>
      <c r="L12" s="59"/>
      <c r="M12" s="150">
        <f>J12+K12+L12</f>
        <v>0</v>
      </c>
      <c r="N12" s="59"/>
      <c r="O12" s="136"/>
      <c r="P12" s="136"/>
      <c r="Q12" s="136"/>
      <c r="R12" s="136"/>
      <c r="S12" s="136"/>
      <c r="T12" s="150">
        <f>Q12+R12+S12</f>
        <v>0</v>
      </c>
      <c r="U12" s="150">
        <f>G12-N12</f>
        <v>0</v>
      </c>
      <c r="V12" s="150">
        <f t="shared" si="0"/>
        <v>0</v>
      </c>
      <c r="W12" s="150">
        <f t="shared" si="0"/>
        <v>0</v>
      </c>
      <c r="X12" s="150">
        <f t="shared" si="0"/>
        <v>0</v>
      </c>
      <c r="Y12" s="150">
        <f>V12+W12+X12</f>
        <v>0</v>
      </c>
      <c r="Z12" s="59"/>
      <c r="AA12" s="136"/>
      <c r="AB12" s="136"/>
      <c r="AC12" s="136"/>
      <c r="AD12" s="136"/>
      <c r="AE12" s="136"/>
      <c r="AF12" s="150">
        <f>AC12+AD12+AE12</f>
        <v>0</v>
      </c>
      <c r="AG12" s="59"/>
      <c r="AH12" s="136"/>
      <c r="AI12" s="136"/>
      <c r="AJ12" s="136"/>
      <c r="AK12" s="136"/>
      <c r="AL12" s="136"/>
      <c r="AM12" s="150">
        <f>AJ12+AK12+AL12</f>
        <v>0</v>
      </c>
    </row>
    <row r="13" spans="1:39" s="153" customFormat="1" ht="14.25">
      <c r="A13" s="148"/>
      <c r="B13" s="156" t="s">
        <v>226</v>
      </c>
      <c r="C13" s="156"/>
      <c r="D13" s="152" t="s">
        <v>1</v>
      </c>
      <c r="E13" s="152" t="s">
        <v>1</v>
      </c>
      <c r="F13" s="152" t="s">
        <v>1</v>
      </c>
      <c r="G13" s="152">
        <f>SUM(G10:G12)</f>
        <v>0</v>
      </c>
      <c r="H13" s="152" t="s">
        <v>1</v>
      </c>
      <c r="I13" s="152" t="s">
        <v>1</v>
      </c>
      <c r="J13" s="152">
        <f t="shared" ref="J13:Y13" si="1">SUM(J10:J12)</f>
        <v>0</v>
      </c>
      <c r="K13" s="152">
        <f t="shared" si="1"/>
        <v>0</v>
      </c>
      <c r="L13" s="152">
        <f t="shared" si="1"/>
        <v>0</v>
      </c>
      <c r="M13" s="152">
        <f t="shared" si="1"/>
        <v>0</v>
      </c>
      <c r="N13" s="152">
        <f>SUM(N10:N12)</f>
        <v>0</v>
      </c>
      <c r="O13" s="152" t="s">
        <v>1</v>
      </c>
      <c r="P13" s="152" t="s">
        <v>1</v>
      </c>
      <c r="Q13" s="152">
        <f t="shared" si="1"/>
        <v>0</v>
      </c>
      <c r="R13" s="152">
        <f>SUM(R10:R12)</f>
        <v>0</v>
      </c>
      <c r="S13" s="152">
        <f t="shared" si="1"/>
        <v>0</v>
      </c>
      <c r="T13" s="152">
        <f t="shared" si="1"/>
        <v>0</v>
      </c>
      <c r="U13" s="152">
        <f t="shared" si="1"/>
        <v>0</v>
      </c>
      <c r="V13" s="152">
        <f t="shared" si="1"/>
        <v>0</v>
      </c>
      <c r="W13" s="152">
        <f t="shared" si="1"/>
        <v>0</v>
      </c>
      <c r="X13" s="152">
        <f t="shared" si="1"/>
        <v>0</v>
      </c>
      <c r="Y13" s="152">
        <f t="shared" si="1"/>
        <v>0</v>
      </c>
      <c r="Z13" s="152">
        <f>SUM(Z10:Z12)</f>
        <v>0</v>
      </c>
      <c r="AA13" s="152" t="s">
        <v>1</v>
      </c>
      <c r="AB13" s="152" t="s">
        <v>1</v>
      </c>
      <c r="AC13" s="152">
        <f t="shared" ref="AC13:AM13" si="2">SUM(AC10:AC12)</f>
        <v>0</v>
      </c>
      <c r="AD13" s="152">
        <f t="shared" si="2"/>
        <v>0</v>
      </c>
      <c r="AE13" s="152">
        <f t="shared" si="2"/>
        <v>0</v>
      </c>
      <c r="AF13" s="152">
        <f t="shared" si="2"/>
        <v>0</v>
      </c>
      <c r="AG13" s="152">
        <f>SUM(AG10:AG12)</f>
        <v>0</v>
      </c>
      <c r="AH13" s="152" t="s">
        <v>1</v>
      </c>
      <c r="AI13" s="152" t="s">
        <v>1</v>
      </c>
      <c r="AJ13" s="152">
        <f t="shared" si="2"/>
        <v>0</v>
      </c>
      <c r="AK13" s="152">
        <f t="shared" si="2"/>
        <v>0</v>
      </c>
      <c r="AL13" s="152">
        <f t="shared" si="2"/>
        <v>0</v>
      </c>
      <c r="AM13" s="152">
        <f t="shared" si="2"/>
        <v>0</v>
      </c>
    </row>
    <row r="14" spans="1:39">
      <c r="A14" s="136"/>
      <c r="B14" s="123"/>
      <c r="C14" s="123"/>
      <c r="D14" s="123"/>
      <c r="E14" s="150"/>
      <c r="F14" s="150"/>
      <c r="G14" s="123"/>
      <c r="H14" s="150"/>
      <c r="I14" s="150"/>
      <c r="J14" s="150"/>
      <c r="K14" s="150"/>
      <c r="L14" s="150"/>
      <c r="M14" s="150"/>
      <c r="N14" s="123"/>
      <c r="O14" s="150"/>
      <c r="P14" s="150"/>
      <c r="Q14" s="150"/>
      <c r="R14" s="150"/>
      <c r="S14" s="150"/>
      <c r="T14" s="123"/>
      <c r="U14" s="150"/>
      <c r="V14" s="123"/>
      <c r="W14" s="150"/>
      <c r="X14" s="64"/>
      <c r="Y14" s="64"/>
      <c r="Z14" s="64"/>
      <c r="AA14" s="150"/>
      <c r="AB14" s="150"/>
      <c r="AC14" s="64"/>
      <c r="AD14" s="64"/>
      <c r="AE14" s="64"/>
      <c r="AF14" s="64"/>
      <c r="AG14" s="64"/>
      <c r="AH14" s="150"/>
      <c r="AI14" s="150"/>
      <c r="AJ14" s="64"/>
      <c r="AK14" s="64"/>
      <c r="AL14" s="64"/>
      <c r="AM14" s="64"/>
    </row>
    <row r="15" spans="1:39" ht="40.5">
      <c r="A15" s="148" t="s">
        <v>3</v>
      </c>
      <c r="B15" s="149" t="s">
        <v>378</v>
      </c>
      <c r="C15" s="149"/>
      <c r="D15" s="149"/>
      <c r="E15" s="150"/>
      <c r="F15" s="150"/>
      <c r="G15" s="149"/>
      <c r="H15" s="150"/>
      <c r="I15" s="150"/>
      <c r="J15" s="150"/>
      <c r="K15" s="150"/>
      <c r="L15" s="150"/>
      <c r="M15" s="150"/>
      <c r="N15" s="149"/>
      <c r="O15" s="150"/>
      <c r="P15" s="150"/>
      <c r="Q15" s="150"/>
      <c r="R15" s="150"/>
      <c r="S15" s="150"/>
      <c r="T15" s="149"/>
      <c r="U15" s="150"/>
      <c r="V15" s="149"/>
      <c r="W15" s="150"/>
      <c r="X15" s="64"/>
      <c r="Y15" s="64"/>
      <c r="Z15" s="64"/>
      <c r="AA15" s="150"/>
      <c r="AB15" s="150"/>
      <c r="AC15" s="64"/>
      <c r="AD15" s="64"/>
      <c r="AE15" s="64"/>
      <c r="AF15" s="64"/>
      <c r="AG15" s="64"/>
      <c r="AH15" s="150"/>
      <c r="AI15" s="150"/>
      <c r="AJ15" s="64"/>
      <c r="AK15" s="64"/>
      <c r="AL15" s="64"/>
      <c r="AM15" s="64"/>
    </row>
    <row r="16" spans="1:39">
      <c r="A16" s="136"/>
      <c r="B16" s="123" t="s">
        <v>95</v>
      </c>
      <c r="C16" s="123"/>
      <c r="D16" s="123"/>
      <c r="E16" s="150"/>
      <c r="F16" s="150"/>
      <c r="G16" s="123"/>
      <c r="H16" s="150"/>
      <c r="I16" s="150"/>
      <c r="J16" s="150"/>
      <c r="K16" s="150"/>
      <c r="L16" s="150"/>
      <c r="M16" s="150"/>
      <c r="N16" s="123"/>
      <c r="O16" s="150"/>
      <c r="P16" s="150"/>
      <c r="Q16" s="150"/>
      <c r="R16" s="150"/>
      <c r="S16" s="150"/>
      <c r="T16" s="123"/>
      <c r="U16" s="150"/>
      <c r="V16" s="123"/>
      <c r="W16" s="150"/>
      <c r="X16" s="64"/>
      <c r="Y16" s="64"/>
      <c r="Z16" s="64"/>
      <c r="AA16" s="150"/>
      <c r="AB16" s="150"/>
      <c r="AC16" s="64"/>
      <c r="AD16" s="64"/>
      <c r="AE16" s="64"/>
      <c r="AF16" s="64"/>
      <c r="AG16" s="64"/>
      <c r="AH16" s="150"/>
      <c r="AI16" s="150"/>
      <c r="AJ16" s="64"/>
      <c r="AK16" s="64"/>
      <c r="AL16" s="64"/>
      <c r="AM16" s="64"/>
    </row>
    <row r="17" spans="1:39">
      <c r="A17" s="136"/>
      <c r="B17" s="123" t="s">
        <v>188</v>
      </c>
      <c r="C17" s="123"/>
      <c r="D17" s="123"/>
      <c r="E17" s="150"/>
      <c r="F17" s="150"/>
      <c r="G17" s="123"/>
      <c r="H17" s="150"/>
      <c r="I17" s="150"/>
      <c r="J17" s="123"/>
      <c r="K17" s="123"/>
      <c r="L17" s="123"/>
      <c r="M17" s="123"/>
      <c r="N17" s="123"/>
      <c r="O17" s="150"/>
      <c r="P17" s="150"/>
      <c r="Q17" s="123"/>
      <c r="R17" s="123"/>
      <c r="S17" s="123"/>
      <c r="T17" s="123"/>
      <c r="U17" s="123"/>
      <c r="V17" s="123"/>
      <c r="W17" s="123"/>
      <c r="X17" s="64"/>
      <c r="Y17" s="64"/>
      <c r="Z17" s="64"/>
      <c r="AA17" s="150"/>
      <c r="AB17" s="150"/>
      <c r="AC17" s="64"/>
      <c r="AD17" s="64"/>
      <c r="AE17" s="64"/>
      <c r="AF17" s="64"/>
      <c r="AG17" s="64"/>
      <c r="AH17" s="150"/>
      <c r="AI17" s="150"/>
      <c r="AJ17" s="64"/>
      <c r="AK17" s="64"/>
      <c r="AL17" s="64"/>
      <c r="AM17" s="64"/>
    </row>
    <row r="18" spans="1:39">
      <c r="A18" s="136"/>
      <c r="B18" s="123" t="s">
        <v>189</v>
      </c>
      <c r="C18" s="123"/>
      <c r="D18" s="123"/>
      <c r="E18" s="150"/>
      <c r="F18" s="150"/>
      <c r="G18" s="123"/>
      <c r="H18" s="150"/>
      <c r="I18" s="150"/>
      <c r="J18" s="123"/>
      <c r="K18" s="123"/>
      <c r="L18" s="123"/>
      <c r="M18" s="123"/>
      <c r="N18" s="123"/>
      <c r="O18" s="150"/>
      <c r="P18" s="150"/>
      <c r="Q18" s="123"/>
      <c r="R18" s="123"/>
      <c r="S18" s="123"/>
      <c r="T18" s="123"/>
      <c r="U18" s="123"/>
      <c r="V18" s="123"/>
      <c r="W18" s="123"/>
      <c r="X18" s="64"/>
      <c r="Y18" s="64"/>
      <c r="Z18" s="64"/>
      <c r="AA18" s="150"/>
      <c r="AB18" s="150"/>
      <c r="AC18" s="64"/>
      <c r="AD18" s="64"/>
      <c r="AE18" s="64"/>
      <c r="AF18" s="64"/>
      <c r="AG18" s="64"/>
      <c r="AH18" s="150"/>
      <c r="AI18" s="150"/>
      <c r="AJ18" s="64"/>
      <c r="AK18" s="64"/>
      <c r="AL18" s="64"/>
      <c r="AM18" s="64"/>
    </row>
    <row r="19" spans="1:39">
      <c r="A19" s="136">
        <v>1</v>
      </c>
      <c r="B19" s="59"/>
      <c r="C19" s="59"/>
      <c r="D19" s="59"/>
      <c r="E19" s="136"/>
      <c r="F19" s="136"/>
      <c r="G19" s="59"/>
      <c r="H19" s="136"/>
      <c r="I19" s="136"/>
      <c r="J19" s="59"/>
      <c r="K19" s="59"/>
      <c r="L19" s="59"/>
      <c r="M19" s="150">
        <f>J19+K19+L19</f>
        <v>0</v>
      </c>
      <c r="N19" s="59"/>
      <c r="O19" s="136"/>
      <c r="P19" s="136"/>
      <c r="Q19" s="136"/>
      <c r="R19" s="136"/>
      <c r="S19" s="136"/>
      <c r="T19" s="150">
        <f>Q19+R19+S19</f>
        <v>0</v>
      </c>
      <c r="U19" s="150">
        <f>G19-N19</f>
        <v>0</v>
      </c>
      <c r="V19" s="150">
        <f t="shared" ref="V19:X21" si="3">J19-Q19</f>
        <v>0</v>
      </c>
      <c r="W19" s="150">
        <f t="shared" si="3"/>
        <v>0</v>
      </c>
      <c r="X19" s="150">
        <f t="shared" si="3"/>
        <v>0</v>
      </c>
      <c r="Y19" s="150">
        <f>V19+W19+X19</f>
        <v>0</v>
      </c>
      <c r="Z19" s="59"/>
      <c r="AA19" s="136"/>
      <c r="AB19" s="136"/>
      <c r="AC19" s="136"/>
      <c r="AD19" s="136"/>
      <c r="AE19" s="136"/>
      <c r="AF19" s="150">
        <f>AC19+AD19+AE19</f>
        <v>0</v>
      </c>
      <c r="AG19" s="59"/>
      <c r="AH19" s="136"/>
      <c r="AI19" s="136"/>
      <c r="AJ19" s="136"/>
      <c r="AK19" s="136"/>
      <c r="AL19" s="136"/>
      <c r="AM19" s="150">
        <f>AJ19+AK19+AL19</f>
        <v>0</v>
      </c>
    </row>
    <row r="20" spans="1:39">
      <c r="A20" s="136">
        <v>2</v>
      </c>
      <c r="B20" s="59"/>
      <c r="C20" s="59"/>
      <c r="D20" s="59"/>
      <c r="E20" s="136"/>
      <c r="F20" s="136"/>
      <c r="G20" s="59"/>
      <c r="H20" s="136"/>
      <c r="I20" s="136"/>
      <c r="J20" s="59"/>
      <c r="K20" s="59"/>
      <c r="L20" s="59"/>
      <c r="M20" s="150">
        <f>J20+K20+L20</f>
        <v>0</v>
      </c>
      <c r="N20" s="59"/>
      <c r="O20" s="136"/>
      <c r="P20" s="136"/>
      <c r="Q20" s="136"/>
      <c r="R20" s="136"/>
      <c r="S20" s="136"/>
      <c r="T20" s="150">
        <f>Q20+R20+S20</f>
        <v>0</v>
      </c>
      <c r="U20" s="150">
        <f>G20-N20</f>
        <v>0</v>
      </c>
      <c r="V20" s="150">
        <f t="shared" si="3"/>
        <v>0</v>
      </c>
      <c r="W20" s="150">
        <f t="shared" si="3"/>
        <v>0</v>
      </c>
      <c r="X20" s="150">
        <f t="shared" si="3"/>
        <v>0</v>
      </c>
      <c r="Y20" s="150">
        <f>V20+W20+X20</f>
        <v>0</v>
      </c>
      <c r="Z20" s="59"/>
      <c r="AA20" s="136"/>
      <c r="AB20" s="136"/>
      <c r="AC20" s="136"/>
      <c r="AD20" s="136"/>
      <c r="AE20" s="136"/>
      <c r="AF20" s="150">
        <f>AC20+AD20+AE20</f>
        <v>0</v>
      </c>
      <c r="AG20" s="59"/>
      <c r="AH20" s="136"/>
      <c r="AI20" s="136"/>
      <c r="AJ20" s="136"/>
      <c r="AK20" s="136"/>
      <c r="AL20" s="136"/>
      <c r="AM20" s="150">
        <f>AJ20+AK20+AL20</f>
        <v>0</v>
      </c>
    </row>
    <row r="21" spans="1:39">
      <c r="A21" s="136">
        <v>3</v>
      </c>
      <c r="B21" s="151"/>
      <c r="C21" s="151"/>
      <c r="D21" s="151"/>
      <c r="E21" s="136"/>
      <c r="F21" s="136"/>
      <c r="G21" s="59"/>
      <c r="H21" s="136"/>
      <c r="I21" s="136"/>
      <c r="J21" s="59"/>
      <c r="K21" s="59"/>
      <c r="L21" s="59"/>
      <c r="M21" s="150">
        <f>J21+K21+L21</f>
        <v>0</v>
      </c>
      <c r="N21" s="59"/>
      <c r="O21" s="136"/>
      <c r="P21" s="136"/>
      <c r="Q21" s="136"/>
      <c r="R21" s="136"/>
      <c r="S21" s="136"/>
      <c r="T21" s="150">
        <f>Q21+R21+S21</f>
        <v>0</v>
      </c>
      <c r="U21" s="150">
        <f>G21-N21</f>
        <v>0</v>
      </c>
      <c r="V21" s="150">
        <f t="shared" si="3"/>
        <v>0</v>
      </c>
      <c r="W21" s="150">
        <f t="shared" si="3"/>
        <v>0</v>
      </c>
      <c r="X21" s="150">
        <f t="shared" si="3"/>
        <v>0</v>
      </c>
      <c r="Y21" s="150">
        <f>V21+W21+X21</f>
        <v>0</v>
      </c>
      <c r="Z21" s="59"/>
      <c r="AA21" s="136"/>
      <c r="AB21" s="136"/>
      <c r="AC21" s="136"/>
      <c r="AD21" s="136"/>
      <c r="AE21" s="136"/>
      <c r="AF21" s="150">
        <f>AC21+AD21+AE21</f>
        <v>0</v>
      </c>
      <c r="AG21" s="59"/>
      <c r="AH21" s="136"/>
      <c r="AI21" s="136"/>
      <c r="AJ21" s="136"/>
      <c r="AK21" s="136"/>
      <c r="AL21" s="136"/>
      <c r="AM21" s="150">
        <f>AJ21+AK21+AL21</f>
        <v>0</v>
      </c>
    </row>
    <row r="22" spans="1:39" s="153" customFormat="1" ht="27">
      <c r="A22" s="148"/>
      <c r="B22" s="156" t="s">
        <v>190</v>
      </c>
      <c r="C22" s="156"/>
      <c r="D22" s="152" t="s">
        <v>1</v>
      </c>
      <c r="E22" s="152" t="s">
        <v>1</v>
      </c>
      <c r="F22" s="152" t="s">
        <v>1</v>
      </c>
      <c r="G22" s="152">
        <f>SUM(G19:G21)</f>
        <v>0</v>
      </c>
      <c r="H22" s="152" t="s">
        <v>1</v>
      </c>
      <c r="I22" s="152" t="s">
        <v>1</v>
      </c>
      <c r="J22" s="152">
        <f t="shared" ref="J22:S22" si="4">SUM(J19:J21)</f>
        <v>0</v>
      </c>
      <c r="K22" s="152">
        <f t="shared" si="4"/>
        <v>0</v>
      </c>
      <c r="L22" s="152">
        <f t="shared" si="4"/>
        <v>0</v>
      </c>
      <c r="M22" s="152">
        <f t="shared" si="4"/>
        <v>0</v>
      </c>
      <c r="N22" s="152">
        <f>SUM(N19:N21)</f>
        <v>0</v>
      </c>
      <c r="O22" s="152" t="s">
        <v>1</v>
      </c>
      <c r="P22" s="152" t="s">
        <v>1</v>
      </c>
      <c r="Q22" s="152">
        <f t="shared" si="4"/>
        <v>0</v>
      </c>
      <c r="R22" s="152">
        <f>SUM(R19:R21)</f>
        <v>0</v>
      </c>
      <c r="S22" s="152">
        <f t="shared" si="4"/>
        <v>0</v>
      </c>
      <c r="T22" s="152">
        <f t="shared" ref="T22:Y22" si="5">SUM(T19:T21)</f>
        <v>0</v>
      </c>
      <c r="U22" s="152">
        <f t="shared" si="5"/>
        <v>0</v>
      </c>
      <c r="V22" s="152">
        <f t="shared" si="5"/>
        <v>0</v>
      </c>
      <c r="W22" s="152">
        <f t="shared" si="5"/>
        <v>0</v>
      </c>
      <c r="X22" s="152">
        <f t="shared" si="5"/>
        <v>0</v>
      </c>
      <c r="Y22" s="152">
        <f t="shared" si="5"/>
        <v>0</v>
      </c>
      <c r="Z22" s="152">
        <f>SUM(Z19:Z21)</f>
        <v>0</v>
      </c>
      <c r="AA22" s="152" t="s">
        <v>1</v>
      </c>
      <c r="AB22" s="152" t="s">
        <v>1</v>
      </c>
      <c r="AC22" s="152">
        <f t="shared" ref="AC22:AM22" si="6">SUM(AC19:AC21)</f>
        <v>0</v>
      </c>
      <c r="AD22" s="152">
        <f t="shared" si="6"/>
        <v>0</v>
      </c>
      <c r="AE22" s="152">
        <f t="shared" si="6"/>
        <v>0</v>
      </c>
      <c r="AF22" s="152">
        <f t="shared" si="6"/>
        <v>0</v>
      </c>
      <c r="AG22" s="152">
        <f>SUM(AG19:AG21)</f>
        <v>0</v>
      </c>
      <c r="AH22" s="152" t="s">
        <v>1</v>
      </c>
      <c r="AI22" s="152" t="s">
        <v>1</v>
      </c>
      <c r="AJ22" s="152">
        <f t="shared" si="6"/>
        <v>0</v>
      </c>
      <c r="AK22" s="152">
        <f t="shared" si="6"/>
        <v>0</v>
      </c>
      <c r="AL22" s="152">
        <f t="shared" si="6"/>
        <v>0</v>
      </c>
      <c r="AM22" s="152">
        <f t="shared" si="6"/>
        <v>0</v>
      </c>
    </row>
    <row r="23" spans="1:39">
      <c r="A23" s="136"/>
      <c r="B23" s="123" t="s">
        <v>189</v>
      </c>
      <c r="C23" s="123"/>
      <c r="D23" s="150"/>
      <c r="E23" s="150"/>
      <c r="F23" s="150"/>
      <c r="G23" s="123"/>
      <c r="H23" s="150"/>
      <c r="I23" s="150"/>
      <c r="J23" s="123"/>
      <c r="K23" s="123"/>
      <c r="L23" s="123"/>
      <c r="M23" s="123"/>
      <c r="N23" s="123"/>
      <c r="O23" s="150"/>
      <c r="P23" s="150"/>
      <c r="Q23" s="123"/>
      <c r="R23" s="123"/>
      <c r="S23" s="123"/>
      <c r="T23" s="123"/>
      <c r="U23" s="123"/>
      <c r="V23" s="123"/>
      <c r="W23" s="123"/>
      <c r="X23" s="64"/>
      <c r="Y23" s="64"/>
      <c r="Z23" s="64"/>
      <c r="AA23" s="150"/>
      <c r="AB23" s="150"/>
      <c r="AC23" s="64"/>
      <c r="AD23" s="64"/>
      <c r="AE23" s="64"/>
      <c r="AF23" s="64"/>
      <c r="AG23" s="64"/>
      <c r="AH23" s="150"/>
      <c r="AI23" s="150"/>
      <c r="AJ23" s="64"/>
      <c r="AK23" s="64"/>
      <c r="AL23" s="64"/>
      <c r="AM23" s="64"/>
    </row>
    <row r="24" spans="1:39">
      <c r="A24" s="136">
        <v>1</v>
      </c>
      <c r="B24" s="59"/>
      <c r="C24" s="59"/>
      <c r="D24" s="136"/>
      <c r="E24" s="136"/>
      <c r="F24" s="136"/>
      <c r="G24" s="59"/>
      <c r="H24" s="136"/>
      <c r="I24" s="136"/>
      <c r="J24" s="59"/>
      <c r="K24" s="59"/>
      <c r="L24" s="59"/>
      <c r="M24" s="150">
        <f>J24+K24+L24</f>
        <v>0</v>
      </c>
      <c r="N24" s="59"/>
      <c r="O24" s="136"/>
      <c r="P24" s="136"/>
      <c r="Q24" s="136"/>
      <c r="R24" s="136"/>
      <c r="S24" s="136"/>
      <c r="T24" s="150">
        <f>Q24+R24+S24</f>
        <v>0</v>
      </c>
      <c r="U24" s="150">
        <f>G24-N24</f>
        <v>0</v>
      </c>
      <c r="V24" s="150">
        <f t="shared" ref="V24:X26" si="7">J24-Q24</f>
        <v>0</v>
      </c>
      <c r="W24" s="150">
        <f t="shared" si="7"/>
        <v>0</v>
      </c>
      <c r="X24" s="150">
        <f t="shared" si="7"/>
        <v>0</v>
      </c>
      <c r="Y24" s="150">
        <f>V24+W24+X24</f>
        <v>0</v>
      </c>
      <c r="Z24" s="59"/>
      <c r="AA24" s="136"/>
      <c r="AB24" s="136"/>
      <c r="AC24" s="136"/>
      <c r="AD24" s="136"/>
      <c r="AE24" s="136"/>
      <c r="AF24" s="150">
        <f>AC24+AD24+AE24</f>
        <v>0</v>
      </c>
      <c r="AG24" s="59"/>
      <c r="AH24" s="136"/>
      <c r="AI24" s="136"/>
      <c r="AJ24" s="136"/>
      <c r="AK24" s="136"/>
      <c r="AL24" s="136"/>
      <c r="AM24" s="150">
        <f>AJ24+AK24+AL24</f>
        <v>0</v>
      </c>
    </row>
    <row r="25" spans="1:39">
      <c r="A25" s="136">
        <v>2</v>
      </c>
      <c r="B25" s="59"/>
      <c r="C25" s="59"/>
      <c r="D25" s="136"/>
      <c r="E25" s="136"/>
      <c r="F25" s="136"/>
      <c r="G25" s="59"/>
      <c r="H25" s="136"/>
      <c r="I25" s="136"/>
      <c r="J25" s="59"/>
      <c r="K25" s="59"/>
      <c r="L25" s="59"/>
      <c r="M25" s="150">
        <f>J25+K25+L25</f>
        <v>0</v>
      </c>
      <c r="N25" s="59"/>
      <c r="O25" s="136"/>
      <c r="P25" s="136"/>
      <c r="Q25" s="136"/>
      <c r="R25" s="136"/>
      <c r="S25" s="136"/>
      <c r="T25" s="150">
        <f>Q25+R25+S25</f>
        <v>0</v>
      </c>
      <c r="U25" s="150">
        <f>G25-N25</f>
        <v>0</v>
      </c>
      <c r="V25" s="150">
        <f t="shared" si="7"/>
        <v>0</v>
      </c>
      <c r="W25" s="150">
        <f t="shared" si="7"/>
        <v>0</v>
      </c>
      <c r="X25" s="150">
        <f t="shared" si="7"/>
        <v>0</v>
      </c>
      <c r="Y25" s="150">
        <f>V25+W25+X25</f>
        <v>0</v>
      </c>
      <c r="Z25" s="59"/>
      <c r="AA25" s="136"/>
      <c r="AB25" s="136"/>
      <c r="AC25" s="136"/>
      <c r="AD25" s="136"/>
      <c r="AE25" s="136"/>
      <c r="AF25" s="150">
        <f>AC25+AD25+AE25</f>
        <v>0</v>
      </c>
      <c r="AG25" s="59"/>
      <c r="AH25" s="136"/>
      <c r="AI25" s="136"/>
      <c r="AJ25" s="136"/>
      <c r="AK25" s="136"/>
      <c r="AL25" s="136"/>
      <c r="AM25" s="150">
        <f>AJ25+AK25+AL25</f>
        <v>0</v>
      </c>
    </row>
    <row r="26" spans="1:39">
      <c r="A26" s="136">
        <v>3</v>
      </c>
      <c r="B26" s="151"/>
      <c r="C26" s="151"/>
      <c r="D26" s="136"/>
      <c r="E26" s="136"/>
      <c r="F26" s="136"/>
      <c r="G26" s="59"/>
      <c r="H26" s="136"/>
      <c r="I26" s="136"/>
      <c r="J26" s="59"/>
      <c r="K26" s="59"/>
      <c r="L26" s="59"/>
      <c r="M26" s="150">
        <f>J26+K26+L26</f>
        <v>0</v>
      </c>
      <c r="N26" s="59"/>
      <c r="O26" s="136"/>
      <c r="P26" s="136"/>
      <c r="Q26" s="136"/>
      <c r="R26" s="136"/>
      <c r="S26" s="136"/>
      <c r="T26" s="150">
        <f>Q26+R26+S26</f>
        <v>0</v>
      </c>
      <c r="U26" s="150">
        <f>G26-N26</f>
        <v>0</v>
      </c>
      <c r="V26" s="150">
        <f t="shared" si="7"/>
        <v>0</v>
      </c>
      <c r="W26" s="150">
        <f t="shared" si="7"/>
        <v>0</v>
      </c>
      <c r="X26" s="150">
        <f t="shared" si="7"/>
        <v>0</v>
      </c>
      <c r="Y26" s="150">
        <f>V26+W26+X26</f>
        <v>0</v>
      </c>
      <c r="Z26" s="59"/>
      <c r="AA26" s="136"/>
      <c r="AB26" s="136"/>
      <c r="AC26" s="136"/>
      <c r="AD26" s="136"/>
      <c r="AE26" s="136"/>
      <c r="AF26" s="150">
        <f>AC26+AD26+AE26</f>
        <v>0</v>
      </c>
      <c r="AG26" s="59"/>
      <c r="AH26" s="136"/>
      <c r="AI26" s="136"/>
      <c r="AJ26" s="136"/>
      <c r="AK26" s="136"/>
      <c r="AL26" s="136"/>
      <c r="AM26" s="150">
        <f>AJ26+AK26+AL26</f>
        <v>0</v>
      </c>
    </row>
    <row r="27" spans="1:39" s="153" customFormat="1" ht="27">
      <c r="A27" s="148"/>
      <c r="B27" s="156" t="s">
        <v>190</v>
      </c>
      <c r="C27" s="156"/>
      <c r="D27" s="152" t="s">
        <v>1</v>
      </c>
      <c r="E27" s="152" t="s">
        <v>1</v>
      </c>
      <c r="F27" s="152" t="s">
        <v>1</v>
      </c>
      <c r="G27" s="152">
        <f>SUM(G24:G26)</f>
        <v>0</v>
      </c>
      <c r="H27" s="152" t="s">
        <v>1</v>
      </c>
      <c r="I27" s="152" t="s">
        <v>1</v>
      </c>
      <c r="J27" s="152">
        <f t="shared" ref="J27:S27" si="8">SUM(J24:J26)</f>
        <v>0</v>
      </c>
      <c r="K27" s="152">
        <f t="shared" si="8"/>
        <v>0</v>
      </c>
      <c r="L27" s="152">
        <f t="shared" si="8"/>
        <v>0</v>
      </c>
      <c r="M27" s="152">
        <f t="shared" si="8"/>
        <v>0</v>
      </c>
      <c r="N27" s="152">
        <f>SUM(N24:N26)</f>
        <v>0</v>
      </c>
      <c r="O27" s="152" t="s">
        <v>1</v>
      </c>
      <c r="P27" s="152" t="s">
        <v>1</v>
      </c>
      <c r="Q27" s="152">
        <f t="shared" si="8"/>
        <v>0</v>
      </c>
      <c r="R27" s="152">
        <f>SUM(R24:R26)</f>
        <v>0</v>
      </c>
      <c r="S27" s="152">
        <f t="shared" si="8"/>
        <v>0</v>
      </c>
      <c r="T27" s="152">
        <f t="shared" ref="T27:Y27" si="9">SUM(T24:T26)</f>
        <v>0</v>
      </c>
      <c r="U27" s="152">
        <f t="shared" si="9"/>
        <v>0</v>
      </c>
      <c r="V27" s="152">
        <f t="shared" si="9"/>
        <v>0</v>
      </c>
      <c r="W27" s="152">
        <f t="shared" si="9"/>
        <v>0</v>
      </c>
      <c r="X27" s="152">
        <f t="shared" si="9"/>
        <v>0</v>
      </c>
      <c r="Y27" s="152">
        <f t="shared" si="9"/>
        <v>0</v>
      </c>
      <c r="Z27" s="152">
        <f>SUM(Z24:Z26)</f>
        <v>0</v>
      </c>
      <c r="AA27" s="152" t="s">
        <v>1</v>
      </c>
      <c r="AB27" s="152" t="s">
        <v>1</v>
      </c>
      <c r="AC27" s="152">
        <f t="shared" ref="AC27:AM27" si="10">SUM(AC24:AC26)</f>
        <v>0</v>
      </c>
      <c r="AD27" s="152">
        <f t="shared" si="10"/>
        <v>0</v>
      </c>
      <c r="AE27" s="152">
        <f t="shared" si="10"/>
        <v>0</v>
      </c>
      <c r="AF27" s="152">
        <f t="shared" si="10"/>
        <v>0</v>
      </c>
      <c r="AG27" s="152">
        <f>SUM(AG24:AG26)</f>
        <v>0</v>
      </c>
      <c r="AH27" s="152" t="s">
        <v>1</v>
      </c>
      <c r="AI27" s="152" t="s">
        <v>1</v>
      </c>
      <c r="AJ27" s="152">
        <f t="shared" si="10"/>
        <v>0</v>
      </c>
      <c r="AK27" s="152">
        <f t="shared" si="10"/>
        <v>0</v>
      </c>
      <c r="AL27" s="152">
        <f t="shared" si="10"/>
        <v>0</v>
      </c>
      <c r="AM27" s="152">
        <f t="shared" si="10"/>
        <v>0</v>
      </c>
    </row>
    <row r="28" spans="1:39" s="153" customFormat="1" ht="27">
      <c r="A28" s="148"/>
      <c r="B28" s="156" t="s">
        <v>223</v>
      </c>
      <c r="C28" s="156"/>
      <c r="D28" s="152" t="s">
        <v>1</v>
      </c>
      <c r="E28" s="152" t="s">
        <v>1</v>
      </c>
      <c r="F28" s="152" t="s">
        <v>1</v>
      </c>
      <c r="G28" s="152">
        <f>G22+G27</f>
        <v>0</v>
      </c>
      <c r="H28" s="152" t="s">
        <v>1</v>
      </c>
      <c r="I28" s="152" t="s">
        <v>1</v>
      </c>
      <c r="J28" s="152">
        <f t="shared" ref="J28:S28" si="11">J22+J27</f>
        <v>0</v>
      </c>
      <c r="K28" s="152">
        <f t="shared" si="11"/>
        <v>0</v>
      </c>
      <c r="L28" s="152">
        <f t="shared" si="11"/>
        <v>0</v>
      </c>
      <c r="M28" s="152">
        <f t="shared" si="11"/>
        <v>0</v>
      </c>
      <c r="N28" s="152">
        <f>N22+N27</f>
        <v>0</v>
      </c>
      <c r="O28" s="152" t="s">
        <v>1</v>
      </c>
      <c r="P28" s="152" t="s">
        <v>1</v>
      </c>
      <c r="Q28" s="152">
        <f t="shared" si="11"/>
        <v>0</v>
      </c>
      <c r="R28" s="152">
        <f>R22+R27</f>
        <v>0</v>
      </c>
      <c r="S28" s="152">
        <f t="shared" si="11"/>
        <v>0</v>
      </c>
      <c r="T28" s="152">
        <f t="shared" ref="T28:Y28" si="12">T22+T27</f>
        <v>0</v>
      </c>
      <c r="U28" s="152">
        <f t="shared" si="12"/>
        <v>0</v>
      </c>
      <c r="V28" s="152">
        <f t="shared" si="12"/>
        <v>0</v>
      </c>
      <c r="W28" s="152">
        <f t="shared" si="12"/>
        <v>0</v>
      </c>
      <c r="X28" s="152">
        <f t="shared" si="12"/>
        <v>0</v>
      </c>
      <c r="Y28" s="152">
        <f t="shared" si="12"/>
        <v>0</v>
      </c>
      <c r="Z28" s="152">
        <f>Z22+Z27</f>
        <v>0</v>
      </c>
      <c r="AA28" s="152" t="s">
        <v>1</v>
      </c>
      <c r="AB28" s="152" t="s">
        <v>1</v>
      </c>
      <c r="AC28" s="152">
        <f t="shared" ref="AC28:AM28" si="13">AC22+AC27</f>
        <v>0</v>
      </c>
      <c r="AD28" s="152">
        <f t="shared" si="13"/>
        <v>0</v>
      </c>
      <c r="AE28" s="152">
        <f t="shared" si="13"/>
        <v>0</v>
      </c>
      <c r="AF28" s="152">
        <f t="shared" si="13"/>
        <v>0</v>
      </c>
      <c r="AG28" s="152">
        <f>AG22+AG27</f>
        <v>0</v>
      </c>
      <c r="AH28" s="152" t="s">
        <v>1</v>
      </c>
      <c r="AI28" s="152" t="s">
        <v>1</v>
      </c>
      <c r="AJ28" s="152">
        <f t="shared" si="13"/>
        <v>0</v>
      </c>
      <c r="AK28" s="152">
        <f t="shared" si="13"/>
        <v>0</v>
      </c>
      <c r="AL28" s="152">
        <f t="shared" si="13"/>
        <v>0</v>
      </c>
      <c r="AM28" s="152">
        <f t="shared" si="13"/>
        <v>0</v>
      </c>
    </row>
    <row r="29" spans="1:39">
      <c r="A29" s="136"/>
      <c r="B29" s="151"/>
      <c r="C29" s="151"/>
      <c r="D29" s="150"/>
      <c r="E29" s="150"/>
      <c r="F29" s="150"/>
      <c r="G29" s="151"/>
      <c r="H29" s="150"/>
      <c r="I29" s="150"/>
      <c r="J29" s="150"/>
      <c r="K29" s="150"/>
      <c r="L29" s="150"/>
      <c r="M29" s="150"/>
      <c r="N29" s="151"/>
      <c r="O29" s="150"/>
      <c r="P29" s="150"/>
      <c r="Q29" s="150"/>
      <c r="R29" s="150"/>
      <c r="S29" s="150"/>
      <c r="T29" s="151"/>
      <c r="U29" s="150"/>
      <c r="V29" s="151"/>
      <c r="W29" s="150"/>
      <c r="X29" s="64"/>
      <c r="Y29" s="64"/>
      <c r="Z29" s="64"/>
      <c r="AA29" s="150"/>
      <c r="AB29" s="150"/>
      <c r="AC29" s="64"/>
      <c r="AD29" s="64"/>
      <c r="AE29" s="64"/>
      <c r="AF29" s="64"/>
      <c r="AG29" s="64"/>
      <c r="AH29" s="150"/>
      <c r="AI29" s="150"/>
      <c r="AJ29" s="64"/>
      <c r="AK29" s="64"/>
      <c r="AL29" s="64"/>
      <c r="AM29" s="64"/>
    </row>
    <row r="30" spans="1:39">
      <c r="A30" s="136"/>
      <c r="B30" s="59"/>
      <c r="C30" s="59"/>
      <c r="D30" s="150"/>
      <c r="E30" s="150"/>
      <c r="F30" s="150"/>
      <c r="G30" s="59"/>
      <c r="H30" s="150"/>
      <c r="I30" s="150"/>
      <c r="J30" s="150"/>
      <c r="K30" s="150"/>
      <c r="L30" s="150"/>
      <c r="M30" s="150"/>
      <c r="N30" s="59"/>
      <c r="O30" s="150"/>
      <c r="P30" s="150"/>
      <c r="Q30" s="150"/>
      <c r="R30" s="150"/>
      <c r="S30" s="150"/>
      <c r="T30" s="59"/>
      <c r="U30" s="150"/>
      <c r="V30" s="59"/>
      <c r="W30" s="150"/>
      <c r="X30" s="64"/>
      <c r="Y30" s="64"/>
      <c r="Z30" s="64"/>
      <c r="AA30" s="150"/>
      <c r="AB30" s="150"/>
      <c r="AC30" s="64"/>
      <c r="AD30" s="64"/>
      <c r="AE30" s="64"/>
      <c r="AF30" s="64"/>
      <c r="AG30" s="64"/>
      <c r="AH30" s="150"/>
      <c r="AI30" s="150"/>
      <c r="AJ30" s="64"/>
      <c r="AK30" s="64"/>
      <c r="AL30" s="64"/>
      <c r="AM30" s="64"/>
    </row>
    <row r="31" spans="1:39" ht="54">
      <c r="A31" s="148" t="s">
        <v>4</v>
      </c>
      <c r="B31" s="149" t="s">
        <v>346</v>
      </c>
      <c r="C31" s="149"/>
      <c r="D31" s="150"/>
      <c r="E31" s="150"/>
      <c r="F31" s="150"/>
      <c r="G31" s="149"/>
      <c r="H31" s="150"/>
      <c r="I31" s="150"/>
      <c r="J31" s="150"/>
      <c r="K31" s="150"/>
      <c r="L31" s="150"/>
      <c r="M31" s="150"/>
      <c r="N31" s="149"/>
      <c r="O31" s="150"/>
      <c r="P31" s="150"/>
      <c r="Q31" s="150"/>
      <c r="R31" s="150"/>
      <c r="S31" s="150"/>
      <c r="T31" s="149"/>
      <c r="U31" s="150"/>
      <c r="V31" s="149"/>
      <c r="W31" s="150"/>
      <c r="X31" s="64"/>
      <c r="Y31" s="64"/>
      <c r="Z31" s="64"/>
      <c r="AA31" s="150"/>
      <c r="AB31" s="150"/>
      <c r="AC31" s="64"/>
      <c r="AD31" s="64"/>
      <c r="AE31" s="64"/>
      <c r="AF31" s="64"/>
      <c r="AG31" s="64"/>
      <c r="AH31" s="150"/>
      <c r="AI31" s="150"/>
      <c r="AJ31" s="64"/>
      <c r="AK31" s="64"/>
      <c r="AL31" s="64"/>
      <c r="AM31" s="64"/>
    </row>
    <row r="32" spans="1:39">
      <c r="A32" s="136"/>
      <c r="B32" s="123" t="s">
        <v>95</v>
      </c>
      <c r="C32" s="123"/>
      <c r="D32" s="150"/>
      <c r="E32" s="150"/>
      <c r="F32" s="150"/>
      <c r="G32" s="123"/>
      <c r="H32" s="150"/>
      <c r="I32" s="150"/>
      <c r="J32" s="150"/>
      <c r="K32" s="150"/>
      <c r="L32" s="150"/>
      <c r="M32" s="150"/>
      <c r="N32" s="123"/>
      <c r="O32" s="150"/>
      <c r="P32" s="150"/>
      <c r="Q32" s="150"/>
      <c r="R32" s="150"/>
      <c r="S32" s="150"/>
      <c r="T32" s="123"/>
      <c r="U32" s="150"/>
      <c r="V32" s="123"/>
      <c r="W32" s="150"/>
      <c r="X32" s="64"/>
      <c r="Y32" s="64"/>
      <c r="Z32" s="64"/>
      <c r="AA32" s="150"/>
      <c r="AB32" s="150"/>
      <c r="AC32" s="64"/>
      <c r="AD32" s="64"/>
      <c r="AE32" s="64"/>
      <c r="AF32" s="64"/>
      <c r="AG32" s="64"/>
      <c r="AH32" s="150"/>
      <c r="AI32" s="150"/>
      <c r="AJ32" s="64"/>
      <c r="AK32" s="64"/>
      <c r="AL32" s="64"/>
      <c r="AM32" s="64"/>
    </row>
    <row r="33" spans="1:39">
      <c r="A33" s="136">
        <v>1</v>
      </c>
      <c r="B33" s="59"/>
      <c r="C33" s="59"/>
      <c r="D33" s="150"/>
      <c r="E33" s="150"/>
      <c r="F33" s="150" t="s">
        <v>1</v>
      </c>
      <c r="G33" s="59"/>
      <c r="H33" s="150" t="s">
        <v>1</v>
      </c>
      <c r="I33" s="150"/>
      <c r="J33" s="136"/>
      <c r="K33" s="136"/>
      <c r="L33" s="136"/>
      <c r="M33" s="150">
        <f>J33+K33+L33</f>
        <v>0</v>
      </c>
      <c r="N33" s="59"/>
      <c r="O33" s="150" t="s">
        <v>1</v>
      </c>
      <c r="P33" s="150"/>
      <c r="Q33" s="136"/>
      <c r="R33" s="136"/>
      <c r="S33" s="136"/>
      <c r="T33" s="150">
        <f>Q33+R33+S33</f>
        <v>0</v>
      </c>
      <c r="U33" s="150">
        <f>G33-N33</f>
        <v>0</v>
      </c>
      <c r="V33" s="150">
        <f t="shared" ref="V33:X35" si="14">J33-Q33</f>
        <v>0</v>
      </c>
      <c r="W33" s="150">
        <f t="shared" si="14"/>
        <v>0</v>
      </c>
      <c r="X33" s="150">
        <f t="shared" si="14"/>
        <v>0</v>
      </c>
      <c r="Y33" s="150">
        <f>V33+W33+X33</f>
        <v>0</v>
      </c>
      <c r="Z33" s="59"/>
      <c r="AA33" s="150" t="s">
        <v>1</v>
      </c>
      <c r="AB33" s="150"/>
      <c r="AC33" s="136"/>
      <c r="AD33" s="136"/>
      <c r="AE33" s="136"/>
      <c r="AF33" s="150">
        <f>AC33+AD33+AE33</f>
        <v>0</v>
      </c>
      <c r="AG33" s="59"/>
      <c r="AH33" s="150" t="s">
        <v>1</v>
      </c>
      <c r="AI33" s="150"/>
      <c r="AJ33" s="136"/>
      <c r="AK33" s="136"/>
      <c r="AL33" s="136"/>
      <c r="AM33" s="150">
        <f>AJ33+AK33+AL33</f>
        <v>0</v>
      </c>
    </row>
    <row r="34" spans="1:39">
      <c r="A34" s="136">
        <v>2</v>
      </c>
      <c r="B34" s="59"/>
      <c r="C34" s="59"/>
      <c r="D34" s="150"/>
      <c r="E34" s="150"/>
      <c r="F34" s="150" t="s">
        <v>1</v>
      </c>
      <c r="G34" s="59"/>
      <c r="H34" s="150" t="s">
        <v>1</v>
      </c>
      <c r="I34" s="150"/>
      <c r="J34" s="136"/>
      <c r="K34" s="136"/>
      <c r="L34" s="136"/>
      <c r="M34" s="150">
        <f>J34+K34+L34</f>
        <v>0</v>
      </c>
      <c r="N34" s="59"/>
      <c r="O34" s="150" t="s">
        <v>1</v>
      </c>
      <c r="P34" s="150"/>
      <c r="Q34" s="136"/>
      <c r="R34" s="136"/>
      <c r="S34" s="136"/>
      <c r="T34" s="150">
        <f>Q34+R34+S34</f>
        <v>0</v>
      </c>
      <c r="U34" s="150">
        <f>G34-N34</f>
        <v>0</v>
      </c>
      <c r="V34" s="150">
        <f t="shared" si="14"/>
        <v>0</v>
      </c>
      <c r="W34" s="150">
        <f t="shared" si="14"/>
        <v>0</v>
      </c>
      <c r="X34" s="150">
        <f t="shared" si="14"/>
        <v>0</v>
      </c>
      <c r="Y34" s="150">
        <f>V34+W34+X34</f>
        <v>0</v>
      </c>
      <c r="Z34" s="59"/>
      <c r="AA34" s="150" t="s">
        <v>1</v>
      </c>
      <c r="AB34" s="150"/>
      <c r="AC34" s="136"/>
      <c r="AD34" s="136"/>
      <c r="AE34" s="136"/>
      <c r="AF34" s="150">
        <f>AC34+AD34+AE34</f>
        <v>0</v>
      </c>
      <c r="AG34" s="59"/>
      <c r="AH34" s="150" t="s">
        <v>1</v>
      </c>
      <c r="AI34" s="150"/>
      <c r="AJ34" s="136"/>
      <c r="AK34" s="136"/>
      <c r="AL34" s="136"/>
      <c r="AM34" s="150">
        <f>AJ34+AK34+AL34</f>
        <v>0</v>
      </c>
    </row>
    <row r="35" spans="1:39">
      <c r="A35" s="136">
        <v>3</v>
      </c>
      <c r="B35" s="59"/>
      <c r="C35" s="59"/>
      <c r="D35" s="150"/>
      <c r="E35" s="150"/>
      <c r="F35" s="150" t="s">
        <v>1</v>
      </c>
      <c r="G35" s="59"/>
      <c r="H35" s="150" t="s">
        <v>1</v>
      </c>
      <c r="I35" s="150"/>
      <c r="J35" s="136"/>
      <c r="K35" s="136"/>
      <c r="L35" s="136"/>
      <c r="M35" s="150">
        <f>J35+K35+L35</f>
        <v>0</v>
      </c>
      <c r="N35" s="59"/>
      <c r="O35" s="150" t="s">
        <v>1</v>
      </c>
      <c r="P35" s="150"/>
      <c r="Q35" s="136"/>
      <c r="R35" s="136"/>
      <c r="S35" s="136"/>
      <c r="T35" s="150">
        <f>Q35+R35+S35</f>
        <v>0</v>
      </c>
      <c r="U35" s="150">
        <f>G35-N35</f>
        <v>0</v>
      </c>
      <c r="V35" s="150">
        <f t="shared" si="14"/>
        <v>0</v>
      </c>
      <c r="W35" s="150">
        <f t="shared" si="14"/>
        <v>0</v>
      </c>
      <c r="X35" s="150">
        <f t="shared" si="14"/>
        <v>0</v>
      </c>
      <c r="Y35" s="150">
        <f>V35+W35+X35</f>
        <v>0</v>
      </c>
      <c r="Z35" s="59"/>
      <c r="AA35" s="150" t="s">
        <v>1</v>
      </c>
      <c r="AB35" s="150"/>
      <c r="AC35" s="136"/>
      <c r="AD35" s="136"/>
      <c r="AE35" s="136"/>
      <c r="AF35" s="150">
        <f>AC35+AD35+AE35</f>
        <v>0</v>
      </c>
      <c r="AG35" s="59"/>
      <c r="AH35" s="150" t="s">
        <v>1</v>
      </c>
      <c r="AI35" s="150"/>
      <c r="AJ35" s="136"/>
      <c r="AK35" s="136"/>
      <c r="AL35" s="136"/>
      <c r="AM35" s="150">
        <f>AJ35+AK35+AL35</f>
        <v>0</v>
      </c>
    </row>
    <row r="36" spans="1:39" s="153" customFormat="1" ht="14.25">
      <c r="A36" s="148"/>
      <c r="B36" s="151" t="s">
        <v>82</v>
      </c>
      <c r="C36" s="151"/>
      <c r="D36" s="152" t="s">
        <v>1</v>
      </c>
      <c r="E36" s="152" t="s">
        <v>1</v>
      </c>
      <c r="F36" s="152" t="s">
        <v>1</v>
      </c>
      <c r="G36" s="152">
        <f>SUM(G33:G35)</f>
        <v>0</v>
      </c>
      <c r="H36" s="152" t="s">
        <v>1</v>
      </c>
      <c r="I36" s="152" t="s">
        <v>1</v>
      </c>
      <c r="J36" s="152">
        <f t="shared" ref="J36:S36" si="15">SUM(J33:J35)</f>
        <v>0</v>
      </c>
      <c r="K36" s="152">
        <f t="shared" si="15"/>
        <v>0</v>
      </c>
      <c r="L36" s="152">
        <f t="shared" si="15"/>
        <v>0</v>
      </c>
      <c r="M36" s="152">
        <f t="shared" si="15"/>
        <v>0</v>
      </c>
      <c r="N36" s="152">
        <f>SUM(N33:N35)</f>
        <v>0</v>
      </c>
      <c r="O36" s="152" t="s">
        <v>1</v>
      </c>
      <c r="P36" s="152" t="s">
        <v>1</v>
      </c>
      <c r="Q36" s="152">
        <f t="shared" si="15"/>
        <v>0</v>
      </c>
      <c r="R36" s="152">
        <f>SUM(R33:R35)</f>
        <v>0</v>
      </c>
      <c r="S36" s="152">
        <f t="shared" si="15"/>
        <v>0</v>
      </c>
      <c r="T36" s="152">
        <f t="shared" ref="T36:Y36" si="16">SUM(T33:T35)</f>
        <v>0</v>
      </c>
      <c r="U36" s="152">
        <f t="shared" si="16"/>
        <v>0</v>
      </c>
      <c r="V36" s="152">
        <f t="shared" si="16"/>
        <v>0</v>
      </c>
      <c r="W36" s="152">
        <f t="shared" si="16"/>
        <v>0</v>
      </c>
      <c r="X36" s="152">
        <f t="shared" si="16"/>
        <v>0</v>
      </c>
      <c r="Y36" s="152">
        <f t="shared" si="16"/>
        <v>0</v>
      </c>
      <c r="Z36" s="152">
        <f>SUM(Z33:Z35)</f>
        <v>0</v>
      </c>
      <c r="AA36" s="152" t="s">
        <v>1</v>
      </c>
      <c r="AB36" s="152" t="s">
        <v>1</v>
      </c>
      <c r="AC36" s="152">
        <f t="shared" ref="AC36:AM36" si="17">SUM(AC33:AC35)</f>
        <v>0</v>
      </c>
      <c r="AD36" s="152">
        <f t="shared" si="17"/>
        <v>0</v>
      </c>
      <c r="AE36" s="152">
        <f t="shared" si="17"/>
        <v>0</v>
      </c>
      <c r="AF36" s="152">
        <f t="shared" si="17"/>
        <v>0</v>
      </c>
      <c r="AG36" s="152">
        <f>SUM(AG33:AG35)</f>
        <v>0</v>
      </c>
      <c r="AH36" s="152" t="s">
        <v>1</v>
      </c>
      <c r="AI36" s="152" t="s">
        <v>1</v>
      </c>
      <c r="AJ36" s="152">
        <f t="shared" si="17"/>
        <v>0</v>
      </c>
      <c r="AK36" s="152">
        <f t="shared" si="17"/>
        <v>0</v>
      </c>
      <c r="AL36" s="152">
        <f t="shared" si="17"/>
        <v>0</v>
      </c>
      <c r="AM36" s="152">
        <f t="shared" si="17"/>
        <v>0</v>
      </c>
    </row>
    <row r="37" spans="1:39">
      <c r="A37" s="136"/>
      <c r="B37" s="59"/>
      <c r="C37" s="59"/>
      <c r="D37" s="150"/>
      <c r="E37" s="150"/>
      <c r="F37" s="150"/>
      <c r="G37" s="59"/>
      <c r="H37" s="150"/>
      <c r="I37" s="150"/>
      <c r="J37" s="59"/>
      <c r="K37" s="59"/>
      <c r="L37" s="59"/>
      <c r="M37" s="59"/>
      <c r="N37" s="59"/>
      <c r="O37" s="150"/>
      <c r="P37" s="150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150"/>
      <c r="AB37" s="150"/>
      <c r="AC37" s="59"/>
      <c r="AD37" s="59"/>
      <c r="AE37" s="59"/>
      <c r="AF37" s="59"/>
      <c r="AG37" s="59"/>
      <c r="AH37" s="150"/>
      <c r="AI37" s="150"/>
      <c r="AJ37" s="59"/>
      <c r="AK37" s="59"/>
      <c r="AL37" s="59"/>
      <c r="AM37" s="59"/>
    </row>
    <row r="38" spans="1:39" s="153" customFormat="1" ht="27">
      <c r="A38" s="148"/>
      <c r="B38" s="149" t="s">
        <v>224</v>
      </c>
      <c r="C38" s="149"/>
      <c r="D38" s="152" t="s">
        <v>1</v>
      </c>
      <c r="E38" s="152" t="s">
        <v>1</v>
      </c>
      <c r="F38" s="152" t="s">
        <v>1</v>
      </c>
      <c r="G38" s="152">
        <f>G13+G28+G36</f>
        <v>0</v>
      </c>
      <c r="H38" s="152" t="s">
        <v>1</v>
      </c>
      <c r="I38" s="152" t="s">
        <v>1</v>
      </c>
      <c r="J38" s="152">
        <f t="shared" ref="J38:Y38" si="18">J13+J28+J36</f>
        <v>0</v>
      </c>
      <c r="K38" s="152">
        <f t="shared" si="18"/>
        <v>0</v>
      </c>
      <c r="L38" s="152">
        <f t="shared" si="18"/>
        <v>0</v>
      </c>
      <c r="M38" s="152">
        <f t="shared" si="18"/>
        <v>0</v>
      </c>
      <c r="N38" s="152">
        <f>N13+N28+N36</f>
        <v>0</v>
      </c>
      <c r="O38" s="152" t="s">
        <v>1</v>
      </c>
      <c r="P38" s="152" t="s">
        <v>1</v>
      </c>
      <c r="Q38" s="152">
        <f t="shared" si="18"/>
        <v>0</v>
      </c>
      <c r="R38" s="152">
        <f>R13+R28+R36</f>
        <v>0</v>
      </c>
      <c r="S38" s="152">
        <f t="shared" si="18"/>
        <v>0</v>
      </c>
      <c r="T38" s="152">
        <f t="shared" si="18"/>
        <v>0</v>
      </c>
      <c r="U38" s="152">
        <f t="shared" si="18"/>
        <v>0</v>
      </c>
      <c r="V38" s="152">
        <f t="shared" si="18"/>
        <v>0</v>
      </c>
      <c r="W38" s="152">
        <f t="shared" si="18"/>
        <v>0</v>
      </c>
      <c r="X38" s="152">
        <f t="shared" si="18"/>
        <v>0</v>
      </c>
      <c r="Y38" s="152">
        <f t="shared" si="18"/>
        <v>0</v>
      </c>
      <c r="Z38" s="152">
        <f>Z13+Z28+Z36</f>
        <v>0</v>
      </c>
      <c r="AA38" s="152" t="s">
        <v>1</v>
      </c>
      <c r="AB38" s="152" t="s">
        <v>1</v>
      </c>
      <c r="AC38" s="152">
        <f t="shared" ref="AC38:AM38" si="19">AC13+AC28+AC36</f>
        <v>0</v>
      </c>
      <c r="AD38" s="152">
        <f t="shared" si="19"/>
        <v>0</v>
      </c>
      <c r="AE38" s="152">
        <f t="shared" si="19"/>
        <v>0</v>
      </c>
      <c r="AF38" s="152">
        <f t="shared" si="19"/>
        <v>0</v>
      </c>
      <c r="AG38" s="152">
        <f>AG13+AG28+AG36</f>
        <v>0</v>
      </c>
      <c r="AH38" s="152" t="s">
        <v>1</v>
      </c>
      <c r="AI38" s="152" t="s">
        <v>1</v>
      </c>
      <c r="AJ38" s="152">
        <f t="shared" si="19"/>
        <v>0</v>
      </c>
      <c r="AK38" s="152">
        <f t="shared" si="19"/>
        <v>0</v>
      </c>
      <c r="AL38" s="152">
        <f t="shared" si="19"/>
        <v>0</v>
      </c>
      <c r="AM38" s="152">
        <f t="shared" si="19"/>
        <v>0</v>
      </c>
    </row>
    <row r="39" spans="1:39" s="16" customFormat="1" ht="12.75">
      <c r="A39" s="36"/>
      <c r="B39" s="38"/>
      <c r="C39" s="38"/>
      <c r="D39" s="38"/>
      <c r="E39" s="31"/>
      <c r="F39" s="36"/>
      <c r="G39" s="38"/>
      <c r="H39" s="36"/>
      <c r="I39" s="36"/>
      <c r="J39" s="36"/>
      <c r="K39" s="36"/>
      <c r="L39" s="36"/>
      <c r="M39" s="36"/>
      <c r="N39" s="38"/>
      <c r="O39" s="36"/>
      <c r="P39" s="36"/>
      <c r="Q39" s="36" t="s">
        <v>0</v>
      </c>
      <c r="R39" s="36"/>
      <c r="S39" s="36"/>
      <c r="T39" s="38"/>
      <c r="U39" s="36" t="s">
        <v>0</v>
      </c>
      <c r="V39" s="38"/>
      <c r="W39" s="36" t="s">
        <v>0</v>
      </c>
      <c r="AA39" s="36"/>
      <c r="AB39" s="36"/>
      <c r="AH39" s="36"/>
      <c r="AI39" s="36"/>
    </row>
    <row r="41" spans="1:39">
      <c r="B41" s="5" t="s">
        <v>193</v>
      </c>
    </row>
    <row r="42" spans="1:39" ht="27.75" customHeight="1">
      <c r="B42" s="5" t="s">
        <v>345</v>
      </c>
      <c r="F42" s="35"/>
      <c r="G42" s="35"/>
      <c r="H42" s="35"/>
      <c r="I42" s="35"/>
    </row>
    <row r="43" spans="1:39" ht="37.5" customHeight="1">
      <c r="B43" s="975" t="s">
        <v>344</v>
      </c>
      <c r="C43" s="975"/>
      <c r="D43" s="975"/>
      <c r="E43" s="976"/>
      <c r="F43" s="976"/>
      <c r="G43" s="976"/>
      <c r="H43" s="976"/>
      <c r="I43" s="976"/>
      <c r="J43" s="976"/>
      <c r="K43" s="976"/>
    </row>
    <row r="44" spans="1:39" ht="18" customHeight="1">
      <c r="B44" s="359" t="s">
        <v>465</v>
      </c>
      <c r="C44" s="359"/>
      <c r="D44" s="359"/>
      <c r="E44" s="35"/>
      <c r="F44" s="35"/>
      <c r="G44" s="35"/>
      <c r="H44" s="35"/>
      <c r="I44" s="35"/>
    </row>
    <row r="45" spans="1:39" ht="33.75" customHeight="1">
      <c r="B45" s="986" t="s">
        <v>390</v>
      </c>
      <c r="C45" s="986"/>
      <c r="D45" s="986"/>
      <c r="E45" s="986"/>
      <c r="F45" s="986"/>
      <c r="G45" s="986"/>
      <c r="H45" s="986"/>
      <c r="I45" s="986"/>
      <c r="J45" s="986"/>
    </row>
  </sheetData>
  <mergeCells count="5">
    <mergeCell ref="U5:Y5"/>
    <mergeCell ref="B43:K43"/>
    <mergeCell ref="B45:J45"/>
    <mergeCell ref="D5:D6"/>
    <mergeCell ref="C5:C6"/>
  </mergeCells>
  <phoneticPr fontId="2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3FF8-132E-4CD0-B242-723A9179408C}">
  <dimension ref="A1:BD42"/>
  <sheetViews>
    <sheetView workbookViewId="0">
      <selection activeCell="O21" sqref="O21"/>
    </sheetView>
  </sheetViews>
  <sheetFormatPr defaultRowHeight="13.5"/>
  <cols>
    <col min="1" max="1" width="3.5703125" style="28" customWidth="1"/>
    <col min="2" max="2" width="31.85546875" style="28" customWidth="1"/>
    <col min="3" max="3" width="10.7109375" style="28" customWidth="1"/>
    <col min="4" max="4" width="12.28515625" style="28" customWidth="1"/>
    <col min="5" max="5" width="10.5703125" style="28" bestFit="1" customWidth="1"/>
    <col min="6" max="7" width="9.140625" style="28" bestFit="1" customWidth="1"/>
    <col min="8" max="8" width="14.85546875" style="28" customWidth="1"/>
    <col min="9" max="9" width="12.5703125" style="5" customWidth="1"/>
    <col min="10" max="10" width="8.5703125" style="211" bestFit="1" customWidth="1"/>
    <col min="11" max="11" width="14.28515625" style="28" customWidth="1"/>
    <col min="12" max="13" width="12.5703125" style="238" customWidth="1"/>
    <col min="14" max="14" width="16.140625" style="28" customWidth="1"/>
    <col min="15" max="15" width="13.5703125" style="28" customWidth="1"/>
    <col min="16" max="16" width="15.42578125" style="28" customWidth="1"/>
    <col min="17" max="17" width="12.5703125" style="28" customWidth="1"/>
    <col min="18" max="18" width="14.140625" style="28" bestFit="1" customWidth="1"/>
    <col min="19" max="19" width="10.7109375" style="28" bestFit="1" customWidth="1"/>
    <col min="20" max="20" width="13.28515625" style="28" bestFit="1" customWidth="1"/>
    <col min="21" max="21" width="11.28515625" style="28" bestFit="1" customWidth="1"/>
    <col min="22" max="22" width="8.5703125" style="28" bestFit="1" customWidth="1"/>
    <col min="23" max="23" width="11.140625" style="28" bestFit="1" customWidth="1"/>
    <col min="24" max="24" width="12.140625" style="238" customWidth="1"/>
    <col min="25" max="25" width="10.85546875" style="238" customWidth="1"/>
    <col min="26" max="26" width="13.5703125" style="28" customWidth="1"/>
    <col min="27" max="27" width="10.5703125" style="28" customWidth="1"/>
    <col min="28" max="28" width="11.5703125" style="28" customWidth="1"/>
    <col min="29" max="29" width="9.85546875" style="28" bestFit="1" customWidth="1"/>
    <col min="30" max="30" width="10.28515625" style="28" bestFit="1" customWidth="1"/>
    <col min="31" max="31" width="11.140625" style="28" bestFit="1" customWidth="1"/>
    <col min="32" max="32" width="13" style="28" bestFit="1" customWidth="1"/>
    <col min="33" max="33" width="12.85546875" style="28" bestFit="1" customWidth="1"/>
    <col min="34" max="35" width="12.85546875" style="28" customWidth="1"/>
    <col min="36" max="36" width="14.140625" style="28" bestFit="1" customWidth="1"/>
    <col min="37" max="37" width="11.140625" style="211" bestFit="1" customWidth="1"/>
    <col min="38" max="38" width="11.140625" style="211" customWidth="1"/>
    <col min="39" max="39" width="11.85546875" style="211" customWidth="1"/>
    <col min="40" max="41" width="11.140625" style="211" customWidth="1"/>
    <col min="42" max="42" width="13.85546875" style="211" bestFit="1" customWidth="1"/>
    <col min="43" max="43" width="13.85546875" style="211" customWidth="1"/>
    <col min="44" max="44" width="15.140625" style="211" customWidth="1"/>
    <col min="45" max="45" width="13.5703125" style="211" bestFit="1" customWidth="1"/>
    <col min="46" max="46" width="13.85546875" style="211" bestFit="1" customWidth="1"/>
    <col min="47" max="47" width="11.140625" style="211" bestFit="1" customWidth="1"/>
    <col min="48" max="48" width="11.140625" style="211" customWidth="1"/>
    <col min="49" max="49" width="11.140625" style="211" bestFit="1" customWidth="1"/>
    <col min="50" max="51" width="11.140625" style="211" customWidth="1"/>
    <col min="52" max="52" width="13.85546875" style="211" bestFit="1" customWidth="1"/>
    <col min="53" max="53" width="13.85546875" style="211" customWidth="1"/>
    <col min="54" max="54" width="15.140625" style="211" customWidth="1"/>
    <col min="55" max="55" width="13.5703125" style="211" bestFit="1" customWidth="1"/>
    <col min="56" max="56" width="13.85546875" style="211" bestFit="1" customWidth="1"/>
    <col min="57" max="16384" width="9.140625" style="211"/>
  </cols>
  <sheetData>
    <row r="1" spans="1:56" s="28" customFormat="1" ht="16.5">
      <c r="A1" s="27"/>
      <c r="B1" s="140" t="s">
        <v>181</v>
      </c>
      <c r="C1" s="140"/>
      <c r="D1" s="140"/>
      <c r="E1" s="140"/>
      <c r="F1" s="140"/>
      <c r="G1" s="140"/>
      <c r="H1" s="140"/>
      <c r="I1" s="140"/>
      <c r="J1" s="211"/>
      <c r="K1" s="140"/>
      <c r="L1" s="256"/>
      <c r="M1" s="256"/>
      <c r="N1" s="91" t="s">
        <v>225</v>
      </c>
      <c r="O1" s="91"/>
      <c r="P1" s="91"/>
      <c r="Q1" s="91"/>
      <c r="W1" s="3"/>
      <c r="X1" s="240"/>
      <c r="Y1" s="240"/>
      <c r="AB1" s="19"/>
      <c r="AC1" s="19"/>
      <c r="AD1" s="19"/>
      <c r="AE1" s="27"/>
      <c r="AF1" s="91"/>
      <c r="AJ1" s="19"/>
    </row>
    <row r="2" spans="1:56" s="28" customFormat="1" ht="22.7" customHeight="1" thickBot="1">
      <c r="A2" s="27"/>
      <c r="B2" s="20"/>
      <c r="C2" s="20"/>
      <c r="D2" s="20"/>
      <c r="E2" s="20"/>
      <c r="F2" s="20"/>
      <c r="G2" s="20"/>
      <c r="H2" s="20"/>
      <c r="I2" s="20"/>
      <c r="J2" s="432"/>
      <c r="K2" s="20"/>
      <c r="L2" s="224"/>
      <c r="M2" s="428"/>
      <c r="N2" s="431" t="s">
        <v>28</v>
      </c>
      <c r="O2" s="431"/>
      <c r="P2" s="428"/>
      <c r="Q2" s="428"/>
      <c r="R2" s="428"/>
      <c r="S2" s="20"/>
      <c r="T2" s="20"/>
      <c r="U2" s="20"/>
      <c r="V2" s="269"/>
      <c r="W2" s="393"/>
      <c r="X2" s="239"/>
      <c r="Y2" s="427"/>
      <c r="Z2" s="430"/>
      <c r="AA2" s="430"/>
      <c r="AB2" s="394"/>
      <c r="AC2" s="394"/>
      <c r="AD2" s="394"/>
      <c r="AE2" s="428"/>
      <c r="AF2" s="428"/>
      <c r="AG2" s="428"/>
      <c r="AH2" s="428"/>
      <c r="AI2" s="428"/>
      <c r="AJ2" s="428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</row>
    <row r="3" spans="1:56" s="28" customFormat="1">
      <c r="A3" s="27"/>
      <c r="B3" s="264" t="s">
        <v>29</v>
      </c>
      <c r="C3" s="264"/>
      <c r="D3" s="264"/>
      <c r="E3" s="119"/>
      <c r="F3" s="119"/>
      <c r="G3" s="119"/>
      <c r="H3" s="119"/>
      <c r="I3" s="119"/>
      <c r="J3" s="402"/>
      <c r="K3" s="119"/>
      <c r="L3" s="238"/>
      <c r="M3" s="238"/>
      <c r="R3" s="31"/>
      <c r="S3" s="119"/>
      <c r="T3" s="119"/>
      <c r="U3" s="119"/>
      <c r="X3" s="238"/>
      <c r="Y3" s="238"/>
      <c r="Z3" s="31"/>
      <c r="AA3" s="31"/>
      <c r="AG3" s="31"/>
      <c r="AH3" s="31"/>
      <c r="AI3" s="31"/>
    </row>
    <row r="4" spans="1:56" s="28" customFormat="1" ht="22.7" customHeight="1">
      <c r="A4" s="27"/>
      <c r="B4" s="119"/>
      <c r="C4" s="119"/>
      <c r="D4" s="119"/>
      <c r="E4" s="119"/>
      <c r="F4" s="119"/>
      <c r="G4" s="119"/>
      <c r="H4" s="119"/>
      <c r="I4" s="119"/>
      <c r="J4" s="402"/>
      <c r="K4" s="119"/>
      <c r="L4" s="238"/>
      <c r="M4" s="238"/>
      <c r="N4" s="36" t="s">
        <v>179</v>
      </c>
      <c r="O4" s="36"/>
      <c r="P4" s="36"/>
      <c r="Q4" s="36"/>
      <c r="R4" s="31"/>
      <c r="S4" s="119"/>
      <c r="T4" s="119"/>
      <c r="U4" s="119"/>
      <c r="X4" s="238"/>
      <c r="Y4" s="238"/>
      <c r="Z4" s="31"/>
      <c r="AA4" s="31"/>
      <c r="AF4" s="36"/>
      <c r="AG4" s="31"/>
      <c r="AH4" s="31"/>
      <c r="AI4" s="31"/>
    </row>
    <row r="5" spans="1:56" ht="12.75" customHeight="1">
      <c r="A5" s="160"/>
      <c r="B5" s="161"/>
      <c r="C5" s="987" t="s">
        <v>523</v>
      </c>
      <c r="D5" s="987" t="s">
        <v>460</v>
      </c>
      <c r="E5" s="1005" t="s">
        <v>454</v>
      </c>
      <c r="F5" s="1006"/>
      <c r="G5" s="1006"/>
      <c r="H5" s="1006"/>
      <c r="I5" s="1006"/>
      <c r="J5" s="1006"/>
      <c r="K5" s="1006"/>
      <c r="L5" s="1006"/>
      <c r="M5" s="1006"/>
      <c r="N5" s="1006"/>
      <c r="O5" s="1006"/>
      <c r="P5" s="1006"/>
      <c r="Q5" s="1006"/>
      <c r="R5" s="1007"/>
      <c r="S5" s="1008" t="s">
        <v>392</v>
      </c>
      <c r="T5" s="1009"/>
      <c r="U5" s="1009"/>
      <c r="V5" s="1009"/>
      <c r="W5" s="1009"/>
      <c r="X5" s="1009"/>
      <c r="Y5" s="1009"/>
      <c r="Z5" s="1009"/>
      <c r="AA5" s="1009"/>
      <c r="AB5" s="1009"/>
      <c r="AC5" s="1009"/>
      <c r="AD5" s="1010"/>
      <c r="AE5" s="1011" t="s">
        <v>180</v>
      </c>
      <c r="AF5" s="1011"/>
      <c r="AG5" s="1011"/>
      <c r="AH5" s="1011"/>
      <c r="AI5" s="1011"/>
      <c r="AJ5" s="1011"/>
      <c r="AK5" s="1009" t="s">
        <v>531</v>
      </c>
      <c r="AL5" s="1009"/>
      <c r="AM5" s="1009"/>
      <c r="AN5" s="1009"/>
      <c r="AO5" s="1009"/>
      <c r="AP5" s="1009"/>
      <c r="AQ5" s="1009"/>
      <c r="AR5" s="1009"/>
      <c r="AS5" s="1009"/>
      <c r="AT5" s="1009"/>
      <c r="AU5" s="980" t="s">
        <v>654</v>
      </c>
      <c r="AV5" s="981"/>
      <c r="AW5" s="981"/>
      <c r="AX5" s="981"/>
      <c r="AY5" s="981"/>
      <c r="AZ5" s="981"/>
      <c r="BA5" s="981"/>
      <c r="BB5" s="981"/>
      <c r="BC5" s="981"/>
      <c r="BD5" s="982"/>
    </row>
    <row r="6" spans="1:56" ht="127.5">
      <c r="A6" s="81" t="s">
        <v>83</v>
      </c>
      <c r="B6" s="44" t="s">
        <v>217</v>
      </c>
      <c r="C6" s="988"/>
      <c r="D6" s="988"/>
      <c r="E6" s="44" t="s">
        <v>175</v>
      </c>
      <c r="F6" s="44" t="s">
        <v>183</v>
      </c>
      <c r="G6" s="44" t="s">
        <v>248</v>
      </c>
      <c r="H6" s="44" t="s">
        <v>251</v>
      </c>
      <c r="I6" s="44" t="s">
        <v>352</v>
      </c>
      <c r="J6" s="82" t="s">
        <v>242</v>
      </c>
      <c r="K6" s="279" t="s">
        <v>486</v>
      </c>
      <c r="L6" s="280" t="s">
        <v>351</v>
      </c>
      <c r="M6" s="280" t="s">
        <v>291</v>
      </c>
      <c r="N6" s="280" t="s">
        <v>421</v>
      </c>
      <c r="O6" s="187" t="s">
        <v>293</v>
      </c>
      <c r="P6" s="187" t="s">
        <v>399</v>
      </c>
      <c r="Q6" s="187" t="s">
        <v>186</v>
      </c>
      <c r="R6" s="403" t="s">
        <v>218</v>
      </c>
      <c r="S6" s="44" t="s">
        <v>175</v>
      </c>
      <c r="T6" s="44" t="s">
        <v>251</v>
      </c>
      <c r="U6" s="44" t="s">
        <v>350</v>
      </c>
      <c r="V6" s="44" t="s">
        <v>242</v>
      </c>
      <c r="W6" s="187" t="s">
        <v>203</v>
      </c>
      <c r="X6" s="280" t="s">
        <v>351</v>
      </c>
      <c r="Y6" s="280" t="s">
        <v>291</v>
      </c>
      <c r="Z6" s="280" t="s">
        <v>252</v>
      </c>
      <c r="AA6" s="187" t="s">
        <v>293</v>
      </c>
      <c r="AB6" s="187" t="s">
        <v>399</v>
      </c>
      <c r="AC6" s="187" t="s">
        <v>186</v>
      </c>
      <c r="AD6" s="403" t="s">
        <v>218</v>
      </c>
      <c r="AE6" s="187" t="s">
        <v>175</v>
      </c>
      <c r="AF6" s="281" t="s">
        <v>203</v>
      </c>
      <c r="AG6" s="187" t="s">
        <v>293</v>
      </c>
      <c r="AH6" s="187" t="s">
        <v>399</v>
      </c>
      <c r="AI6" s="187" t="s">
        <v>186</v>
      </c>
      <c r="AJ6" s="187" t="s">
        <v>261</v>
      </c>
      <c r="AK6" s="187" t="s">
        <v>175</v>
      </c>
      <c r="AL6" s="44" t="s">
        <v>251</v>
      </c>
      <c r="AM6" s="281" t="s">
        <v>203</v>
      </c>
      <c r="AN6" s="280" t="s">
        <v>351</v>
      </c>
      <c r="AO6" s="280" t="s">
        <v>291</v>
      </c>
      <c r="AP6" s="280" t="s">
        <v>252</v>
      </c>
      <c r="AQ6" s="187" t="s">
        <v>293</v>
      </c>
      <c r="AR6" s="187" t="s">
        <v>399</v>
      </c>
      <c r="AS6" s="187" t="s">
        <v>186</v>
      </c>
      <c r="AT6" s="403" t="s">
        <v>218</v>
      </c>
      <c r="AU6" s="187" t="s">
        <v>175</v>
      </c>
      <c r="AV6" s="44" t="s">
        <v>251</v>
      </c>
      <c r="AW6" s="281" t="s">
        <v>203</v>
      </c>
      <c r="AX6" s="280" t="s">
        <v>351</v>
      </c>
      <c r="AY6" s="280" t="s">
        <v>291</v>
      </c>
      <c r="AZ6" s="280" t="s">
        <v>252</v>
      </c>
      <c r="BA6" s="187" t="s">
        <v>293</v>
      </c>
      <c r="BB6" s="187" t="s">
        <v>399</v>
      </c>
      <c r="BC6" s="187" t="s">
        <v>186</v>
      </c>
      <c r="BD6" s="403" t="s">
        <v>218</v>
      </c>
    </row>
    <row r="7" spans="1:56">
      <c r="A7" s="147">
        <v>1</v>
      </c>
      <c r="B7" s="147">
        <v>2</v>
      </c>
      <c r="C7" s="147">
        <v>3</v>
      </c>
      <c r="D7" s="147">
        <v>4</v>
      </c>
      <c r="E7" s="147">
        <v>5</v>
      </c>
      <c r="F7" s="147">
        <v>6</v>
      </c>
      <c r="G7" s="147">
        <v>7</v>
      </c>
      <c r="H7" s="147">
        <v>8</v>
      </c>
      <c r="I7" s="147">
        <v>9</v>
      </c>
      <c r="J7" s="147">
        <v>10</v>
      </c>
      <c r="K7" s="147">
        <v>11</v>
      </c>
      <c r="L7" s="147">
        <v>12</v>
      </c>
      <c r="M7" s="147">
        <v>13</v>
      </c>
      <c r="N7" s="147">
        <v>14</v>
      </c>
      <c r="O7" s="147">
        <v>15</v>
      </c>
      <c r="P7" s="147">
        <v>16</v>
      </c>
      <c r="Q7" s="147">
        <v>17</v>
      </c>
      <c r="R7" s="147">
        <v>18</v>
      </c>
      <c r="S7" s="147">
        <v>19</v>
      </c>
      <c r="T7" s="147">
        <v>20</v>
      </c>
      <c r="U7" s="147">
        <v>21</v>
      </c>
      <c r="V7" s="147">
        <v>22</v>
      </c>
      <c r="W7" s="147">
        <v>23</v>
      </c>
      <c r="X7" s="147">
        <v>24</v>
      </c>
      <c r="Y7" s="147">
        <v>25</v>
      </c>
      <c r="Z7" s="147">
        <v>26</v>
      </c>
      <c r="AA7" s="147">
        <v>27</v>
      </c>
      <c r="AB7" s="147">
        <v>28</v>
      </c>
      <c r="AC7" s="147">
        <v>29</v>
      </c>
      <c r="AD7" s="147">
        <v>30</v>
      </c>
      <c r="AE7" s="147">
        <v>31</v>
      </c>
      <c r="AF7" s="147">
        <v>32</v>
      </c>
      <c r="AG7" s="147">
        <v>33</v>
      </c>
      <c r="AH7" s="147">
        <v>34</v>
      </c>
      <c r="AI7" s="147">
        <v>35</v>
      </c>
      <c r="AJ7" s="147">
        <v>36</v>
      </c>
      <c r="AK7" s="147">
        <v>37</v>
      </c>
      <c r="AL7" s="147">
        <v>38</v>
      </c>
      <c r="AM7" s="147">
        <v>39</v>
      </c>
      <c r="AN7" s="147">
        <v>40</v>
      </c>
      <c r="AO7" s="147">
        <v>41</v>
      </c>
      <c r="AP7" s="147">
        <v>42</v>
      </c>
      <c r="AQ7" s="147">
        <v>43</v>
      </c>
      <c r="AR7" s="147">
        <v>44</v>
      </c>
      <c r="AS7" s="147">
        <v>45</v>
      </c>
      <c r="AT7" s="147">
        <v>46</v>
      </c>
      <c r="AU7" s="147">
        <v>47</v>
      </c>
      <c r="AV7" s="147">
        <v>48</v>
      </c>
      <c r="AW7" s="147">
        <v>49</v>
      </c>
      <c r="AX7" s="147">
        <v>50</v>
      </c>
      <c r="AY7" s="147">
        <v>51</v>
      </c>
      <c r="AZ7" s="147">
        <v>52</v>
      </c>
      <c r="BA7" s="147">
        <v>53</v>
      </c>
      <c r="BB7" s="147">
        <v>54</v>
      </c>
      <c r="BC7" s="147">
        <v>55</v>
      </c>
      <c r="BD7" s="147">
        <v>56</v>
      </c>
    </row>
    <row r="8" spans="1:56" ht="60" customHeight="1">
      <c r="A8" s="59"/>
      <c r="B8" s="25" t="s">
        <v>400</v>
      </c>
      <c r="C8" s="25"/>
      <c r="D8" s="25"/>
      <c r="E8" s="25"/>
      <c r="F8" s="25"/>
      <c r="G8" s="25"/>
      <c r="H8" s="25"/>
      <c r="I8" s="17"/>
      <c r="J8" s="404"/>
      <c r="K8" s="25"/>
      <c r="L8" s="257"/>
      <c r="M8" s="257"/>
      <c r="N8" s="257"/>
      <c r="O8" s="25"/>
      <c r="P8" s="25"/>
      <c r="Q8" s="25"/>
      <c r="R8" s="25"/>
      <c r="S8" s="178"/>
      <c r="T8" s="178"/>
      <c r="U8" s="178"/>
      <c r="V8" s="178"/>
      <c r="W8" s="179"/>
      <c r="X8" s="257"/>
      <c r="Y8" s="257"/>
      <c r="Z8" s="257"/>
      <c r="AA8" s="148"/>
      <c r="AB8" s="148"/>
      <c r="AC8" s="148"/>
      <c r="AD8" s="148"/>
      <c r="AE8" s="179"/>
      <c r="AF8" s="179"/>
      <c r="AG8" s="179"/>
      <c r="AH8" s="179"/>
      <c r="AI8" s="179"/>
      <c r="AJ8" s="148"/>
      <c r="AK8" s="179"/>
      <c r="AL8" s="179"/>
      <c r="AM8" s="179"/>
      <c r="AN8" s="257"/>
      <c r="AO8" s="257"/>
      <c r="AP8" s="257"/>
      <c r="AQ8" s="148"/>
      <c r="AR8" s="179"/>
      <c r="AS8" s="179"/>
      <c r="AT8" s="148"/>
      <c r="AU8" s="179"/>
      <c r="AV8" s="179"/>
      <c r="AW8" s="179"/>
      <c r="AX8" s="257"/>
      <c r="AY8" s="257"/>
      <c r="AZ8" s="257"/>
      <c r="BA8" s="148"/>
      <c r="BB8" s="179"/>
      <c r="BC8" s="179"/>
      <c r="BD8" s="148"/>
    </row>
    <row r="9" spans="1:56" ht="14.25">
      <c r="A9" s="59"/>
      <c r="B9" s="123" t="s">
        <v>95</v>
      </c>
      <c r="C9" s="123"/>
      <c r="D9" s="123"/>
      <c r="E9" s="123"/>
      <c r="F9" s="123"/>
      <c r="G9" s="123"/>
      <c r="H9" s="123"/>
      <c r="I9" s="214"/>
      <c r="J9" s="61"/>
      <c r="K9" s="123"/>
      <c r="L9" s="247"/>
      <c r="M9" s="247"/>
      <c r="N9" s="247"/>
      <c r="O9" s="123"/>
      <c r="P9" s="123"/>
      <c r="Q9" s="123"/>
      <c r="R9" s="123"/>
      <c r="S9" s="178"/>
      <c r="T9" s="178"/>
      <c r="U9" s="178"/>
      <c r="V9" s="178"/>
      <c r="W9" s="148"/>
      <c r="X9" s="247"/>
      <c r="Y9" s="247"/>
      <c r="Z9" s="247"/>
      <c r="AA9" s="148"/>
      <c r="AB9" s="148"/>
      <c r="AC9" s="148"/>
      <c r="AD9" s="148"/>
      <c r="AE9" s="148"/>
      <c r="AF9" s="148"/>
      <c r="AG9" s="178"/>
      <c r="AH9" s="178"/>
      <c r="AI9" s="178"/>
      <c r="AJ9" s="148"/>
      <c r="AK9" s="148"/>
      <c r="AL9" s="148"/>
      <c r="AM9" s="148"/>
      <c r="AN9" s="247"/>
      <c r="AO9" s="247"/>
      <c r="AP9" s="247"/>
      <c r="AQ9" s="148"/>
      <c r="AR9" s="178"/>
      <c r="AS9" s="178"/>
      <c r="AT9" s="148"/>
      <c r="AU9" s="148"/>
      <c r="AV9" s="148"/>
      <c r="AW9" s="148"/>
      <c r="AX9" s="247"/>
      <c r="AY9" s="247"/>
      <c r="AZ9" s="247"/>
      <c r="BA9" s="148"/>
      <c r="BB9" s="178"/>
      <c r="BC9" s="178"/>
      <c r="BD9" s="148"/>
    </row>
    <row r="10" spans="1:56">
      <c r="A10" s="81"/>
      <c r="B10" s="149" t="s">
        <v>343</v>
      </c>
      <c r="C10" s="210"/>
      <c r="D10" s="210"/>
      <c r="E10" s="210"/>
      <c r="F10" s="210"/>
      <c r="G10" s="210"/>
      <c r="H10" s="210"/>
      <c r="I10" s="215"/>
      <c r="J10" s="405"/>
      <c r="K10" s="210"/>
      <c r="L10" s="258"/>
      <c r="M10" s="258"/>
      <c r="N10" s="258"/>
      <c r="O10" s="210"/>
      <c r="P10" s="210"/>
      <c r="Q10" s="210"/>
      <c r="R10" s="210"/>
      <c r="S10" s="147"/>
      <c r="T10" s="147"/>
      <c r="U10" s="147"/>
      <c r="V10" s="147"/>
      <c r="W10" s="147"/>
      <c r="X10" s="258"/>
      <c r="Y10" s="258"/>
      <c r="Z10" s="258"/>
      <c r="AA10" s="147"/>
      <c r="AB10" s="147"/>
      <c r="AC10" s="147"/>
      <c r="AD10" s="147"/>
      <c r="AE10" s="81"/>
      <c r="AF10" s="147"/>
      <c r="AG10" s="147"/>
      <c r="AH10" s="147"/>
      <c r="AI10" s="147"/>
      <c r="AJ10" s="147"/>
      <c r="AK10" s="81"/>
      <c r="AL10" s="147"/>
      <c r="AM10" s="147"/>
      <c r="AN10" s="258"/>
      <c r="AO10" s="258"/>
      <c r="AP10" s="258"/>
      <c r="AQ10" s="147"/>
      <c r="AR10" s="147"/>
      <c r="AS10" s="147"/>
      <c r="AT10" s="147"/>
      <c r="AU10" s="81"/>
      <c r="AV10" s="147"/>
      <c r="AW10" s="147"/>
      <c r="AX10" s="258"/>
      <c r="AY10" s="258"/>
      <c r="AZ10" s="258"/>
      <c r="BA10" s="147"/>
      <c r="BB10" s="147"/>
      <c r="BC10" s="147"/>
      <c r="BD10" s="147"/>
    </row>
    <row r="11" spans="1:56" ht="14.25">
      <c r="A11" s="59"/>
      <c r="B11" s="123" t="s">
        <v>157</v>
      </c>
      <c r="C11" s="123"/>
      <c r="D11" s="123"/>
      <c r="E11" s="123"/>
      <c r="F11" s="123"/>
      <c r="G11" s="123"/>
      <c r="H11" s="123"/>
      <c r="I11" s="214"/>
      <c r="J11" s="61"/>
      <c r="K11" s="123"/>
      <c r="L11" s="247"/>
      <c r="M11" s="247"/>
      <c r="N11" s="247"/>
      <c r="O11" s="123"/>
      <c r="P11" s="123"/>
      <c r="Q11" s="123"/>
      <c r="R11" s="123"/>
      <c r="S11" s="59"/>
      <c r="T11" s="59"/>
      <c r="U11" s="59"/>
      <c r="V11" s="59"/>
      <c r="W11" s="59"/>
      <c r="X11" s="247"/>
      <c r="Y11" s="247"/>
      <c r="Z11" s="247"/>
      <c r="AA11" s="59"/>
      <c r="AB11" s="178"/>
      <c r="AC11" s="178"/>
      <c r="AD11" s="178"/>
      <c r="AE11" s="148"/>
      <c r="AF11" s="178"/>
      <c r="AG11" s="178"/>
      <c r="AH11" s="178"/>
      <c r="AI11" s="178"/>
      <c r="AJ11" s="148"/>
      <c r="AK11" s="148"/>
      <c r="AL11" s="148"/>
      <c r="AM11" s="178"/>
      <c r="AN11" s="247"/>
      <c r="AO11" s="247"/>
      <c r="AP11" s="247"/>
      <c r="AQ11" s="59"/>
      <c r="AR11" s="178"/>
      <c r="AS11" s="178"/>
      <c r="AT11" s="148"/>
      <c r="AU11" s="148"/>
      <c r="AV11" s="148"/>
      <c r="AW11" s="178"/>
      <c r="AX11" s="247"/>
      <c r="AY11" s="247"/>
      <c r="AZ11" s="247"/>
      <c r="BA11" s="59"/>
      <c r="BB11" s="178"/>
      <c r="BC11" s="178"/>
      <c r="BD11" s="148"/>
    </row>
    <row r="12" spans="1:56" ht="14.25">
      <c r="A12" s="81">
        <v>1</v>
      </c>
      <c r="B12" s="147"/>
      <c r="C12" s="147"/>
      <c r="D12" s="147"/>
      <c r="E12" s="147"/>
      <c r="F12" s="147"/>
      <c r="G12" s="147"/>
      <c r="H12" s="147"/>
      <c r="I12" s="406"/>
      <c r="J12" s="407"/>
      <c r="K12" s="408">
        <f>66140*J12</f>
        <v>0</v>
      </c>
      <c r="L12" s="409">
        <f>H12*K12*2%</f>
        <v>0</v>
      </c>
      <c r="M12" s="409">
        <f>+K12*I12</f>
        <v>0</v>
      </c>
      <c r="N12" s="409">
        <f>+L12+M12</f>
        <v>0</v>
      </c>
      <c r="O12" s="408">
        <f>IF((N12&gt;K12*30%),K12*30%,N12)</f>
        <v>0</v>
      </c>
      <c r="P12" s="408"/>
      <c r="Q12" s="408"/>
      <c r="R12" s="410">
        <f>+K12+O12+P12+Q12</f>
        <v>0</v>
      </c>
      <c r="S12" s="411"/>
      <c r="T12" s="147"/>
      <c r="U12" s="406"/>
      <c r="V12" s="147"/>
      <c r="W12" s="408">
        <f>66140*V12</f>
        <v>0</v>
      </c>
      <c r="X12" s="409">
        <f>T12*W12*2%</f>
        <v>0</v>
      </c>
      <c r="Y12" s="409">
        <f>+W12*I12</f>
        <v>0</v>
      </c>
      <c r="Z12" s="409">
        <f>+X12+Y12</f>
        <v>0</v>
      </c>
      <c r="AA12" s="408">
        <f>IF((Z12&gt;W12*30%),W12*30%,Z12)</f>
        <v>0</v>
      </c>
      <c r="AB12" s="408"/>
      <c r="AC12" s="408"/>
      <c r="AD12" s="410">
        <f>+W12+AA12+AB12+AC12</f>
        <v>0</v>
      </c>
      <c r="AE12" s="410">
        <f>E12-S12</f>
        <v>0</v>
      </c>
      <c r="AF12" s="410">
        <f>K12-W12</f>
        <v>0</v>
      </c>
      <c r="AG12" s="410">
        <f t="shared" ref="AG12:AH14" si="0">+O12-AA12</f>
        <v>0</v>
      </c>
      <c r="AH12" s="410">
        <f t="shared" si="0"/>
        <v>0</v>
      </c>
      <c r="AI12" s="410">
        <f>Q12-AC12</f>
        <v>0</v>
      </c>
      <c r="AJ12" s="410">
        <f>AF12+AG12+AH12+AI12</f>
        <v>0</v>
      </c>
      <c r="AK12" s="412"/>
      <c r="AL12" s="147">
        <f>+H12+1</f>
        <v>1</v>
      </c>
      <c r="AM12" s="408">
        <f>66140*J12</f>
        <v>0</v>
      </c>
      <c r="AN12" s="409">
        <f>AL12*AM12*2%</f>
        <v>0</v>
      </c>
      <c r="AO12" s="409">
        <f>+AM12*I12</f>
        <v>0</v>
      </c>
      <c r="AP12" s="409">
        <f>+AN12+AO12</f>
        <v>0</v>
      </c>
      <c r="AQ12" s="408">
        <f>IF((AP12&gt;AM12*30%),AM12*30%,AP12)</f>
        <v>0</v>
      </c>
      <c r="AR12" s="408">
        <f>+AM12</f>
        <v>0</v>
      </c>
      <c r="AS12" s="408"/>
      <c r="AT12" s="410">
        <f>+AM12+AQ12+AR12+AS12</f>
        <v>0</v>
      </c>
      <c r="AU12" s="412"/>
      <c r="AV12" s="147">
        <f>+AL12+1</f>
        <v>2</v>
      </c>
      <c r="AW12" s="408">
        <f>66140*J12</f>
        <v>0</v>
      </c>
      <c r="AX12" s="409">
        <f>AV12*AW12*2%</f>
        <v>0</v>
      </c>
      <c r="AY12" s="409">
        <f>+AW12*I1212</f>
        <v>0</v>
      </c>
      <c r="AZ12" s="409">
        <f>+AX12+AY12</f>
        <v>0</v>
      </c>
      <c r="BA12" s="408">
        <f>IF((AZ12&gt;AW12*30%),AW12*30%,AZ12)</f>
        <v>0</v>
      </c>
      <c r="BB12" s="408">
        <f>+AW12</f>
        <v>0</v>
      </c>
      <c r="BC12" s="408"/>
      <c r="BD12" s="410">
        <f>+AW12+BA12+BB12+BC12</f>
        <v>0</v>
      </c>
    </row>
    <row r="13" spans="1:56" ht="14.25">
      <c r="A13" s="81">
        <v>2</v>
      </c>
      <c r="B13" s="147"/>
      <c r="C13" s="147"/>
      <c r="D13" s="147"/>
      <c r="E13" s="147"/>
      <c r="F13" s="147"/>
      <c r="G13" s="147"/>
      <c r="H13" s="147"/>
      <c r="I13" s="216"/>
      <c r="J13" s="407"/>
      <c r="K13" s="147">
        <f>66140*J13</f>
        <v>0</v>
      </c>
      <c r="L13" s="409">
        <f>H13*K13*2%</f>
        <v>0</v>
      </c>
      <c r="M13" s="409">
        <f>+K13*I13</f>
        <v>0</v>
      </c>
      <c r="N13" s="409">
        <f>+L13+M13</f>
        <v>0</v>
      </c>
      <c r="O13" s="408">
        <f>IF((N13&gt;K13*30%),K13*30%,N13)</f>
        <v>0</v>
      </c>
      <c r="P13" s="408"/>
      <c r="Q13" s="408"/>
      <c r="R13" s="410">
        <f>+K13+O13+P13+Q13</f>
        <v>0</v>
      </c>
      <c r="S13" s="411"/>
      <c r="T13" s="411"/>
      <c r="U13" s="411"/>
      <c r="V13" s="411"/>
      <c r="W13" s="408">
        <f>66140*V13</f>
        <v>0</v>
      </c>
      <c r="X13" s="409">
        <f>T13*W13*2%</f>
        <v>0</v>
      </c>
      <c r="Y13" s="409">
        <f>+W13*I13</f>
        <v>0</v>
      </c>
      <c r="Z13" s="409">
        <f>+X13+Y13</f>
        <v>0</v>
      </c>
      <c r="AA13" s="408">
        <f>IF((Z13&gt;W13*30%),W13*30%,Z13)</f>
        <v>0</v>
      </c>
      <c r="AB13" s="408"/>
      <c r="AC13" s="408"/>
      <c r="AD13" s="410">
        <f>+W13+AA13+AB13+AC13</f>
        <v>0</v>
      </c>
      <c r="AE13" s="410">
        <f>E13-S13</f>
        <v>0</v>
      </c>
      <c r="AF13" s="410">
        <f>K13-W13</f>
        <v>0</v>
      </c>
      <c r="AG13" s="410">
        <f t="shared" si="0"/>
        <v>0</v>
      </c>
      <c r="AH13" s="410">
        <f t="shared" si="0"/>
        <v>0</v>
      </c>
      <c r="AI13" s="410">
        <f>Q13-AC13</f>
        <v>0</v>
      </c>
      <c r="AJ13" s="410">
        <f>AF13+AG13+AH13+AI13</f>
        <v>0</v>
      </c>
      <c r="AK13" s="412"/>
      <c r="AL13" s="147">
        <f>+H13+1</f>
        <v>1</v>
      </c>
      <c r="AM13" s="408">
        <f>66140*J13</f>
        <v>0</v>
      </c>
      <c r="AN13" s="409">
        <f>AL13*AM13*2%</f>
        <v>0</v>
      </c>
      <c r="AO13" s="409">
        <f>+AM13*I13</f>
        <v>0</v>
      </c>
      <c r="AP13" s="409">
        <f>+AN13+AO13</f>
        <v>0</v>
      </c>
      <c r="AQ13" s="408">
        <f>IF((AP13&gt;AM13*30%),AM13*30%,AP13)</f>
        <v>0</v>
      </c>
      <c r="AR13" s="408">
        <f>+AM13</f>
        <v>0</v>
      </c>
      <c r="AS13" s="408"/>
      <c r="AT13" s="410">
        <f>+AM13+AQ13+AR13+AS13</f>
        <v>0</v>
      </c>
      <c r="AU13" s="412"/>
      <c r="AV13" s="147">
        <f>+AL13+1</f>
        <v>2</v>
      </c>
      <c r="AW13" s="408">
        <f>66140*J13</f>
        <v>0</v>
      </c>
      <c r="AX13" s="409">
        <f>AV13*AW13*2%</f>
        <v>0</v>
      </c>
      <c r="AY13" s="409">
        <f>+AW13*I1213</f>
        <v>0</v>
      </c>
      <c r="AZ13" s="409">
        <f>+AX13+AY13</f>
        <v>0</v>
      </c>
      <c r="BA13" s="408">
        <f>IF((AZ13&gt;AW13*30%),AW13*30%,AZ13)</f>
        <v>0</v>
      </c>
      <c r="BB13" s="408">
        <f>+AW13</f>
        <v>0</v>
      </c>
      <c r="BC13" s="408"/>
      <c r="BD13" s="410">
        <f>+AW13+BA13+BB13+BC13</f>
        <v>0</v>
      </c>
    </row>
    <row r="14" spans="1:56" ht="14.25">
      <c r="A14" s="81">
        <v>3</v>
      </c>
      <c r="B14" s="147"/>
      <c r="C14" s="147"/>
      <c r="D14" s="147"/>
      <c r="E14" s="147"/>
      <c r="F14" s="147"/>
      <c r="G14" s="147"/>
      <c r="H14" s="147"/>
      <c r="I14" s="216"/>
      <c r="J14" s="407"/>
      <c r="K14" s="147">
        <f>66140*J14</f>
        <v>0</v>
      </c>
      <c r="L14" s="409">
        <f>H14*K14*2%</f>
        <v>0</v>
      </c>
      <c r="M14" s="409">
        <f>+K14*I14</f>
        <v>0</v>
      </c>
      <c r="N14" s="409">
        <f>+L14+M14</f>
        <v>0</v>
      </c>
      <c r="O14" s="408">
        <f>IF((N14&gt;K14*30%),K14*30%,N14)</f>
        <v>0</v>
      </c>
      <c r="P14" s="408"/>
      <c r="Q14" s="408"/>
      <c r="R14" s="410">
        <f>+K14+O14+P14+Q14</f>
        <v>0</v>
      </c>
      <c r="S14" s="413"/>
      <c r="T14" s="413"/>
      <c r="U14" s="413"/>
      <c r="V14" s="413"/>
      <c r="W14" s="408">
        <f>66140*V14</f>
        <v>0</v>
      </c>
      <c r="X14" s="409">
        <f>T14*W14*2%</f>
        <v>0</v>
      </c>
      <c r="Y14" s="409">
        <f>+W14*I14</f>
        <v>0</v>
      </c>
      <c r="Z14" s="409">
        <f>+X14+Y14</f>
        <v>0</v>
      </c>
      <c r="AA14" s="408">
        <f>IF((Z14&gt;W14*30%),W14*30%,Z14)</f>
        <v>0</v>
      </c>
      <c r="AB14" s="408"/>
      <c r="AC14" s="408"/>
      <c r="AD14" s="410">
        <f>+W14+AA14+AB14+AC14</f>
        <v>0</v>
      </c>
      <c r="AE14" s="410">
        <f>E14-S14</f>
        <v>0</v>
      </c>
      <c r="AF14" s="410">
        <f>K14-W14</f>
        <v>0</v>
      </c>
      <c r="AG14" s="410">
        <f t="shared" si="0"/>
        <v>0</v>
      </c>
      <c r="AH14" s="410">
        <f t="shared" si="0"/>
        <v>0</v>
      </c>
      <c r="AI14" s="410">
        <f>Q14-AC14</f>
        <v>0</v>
      </c>
      <c r="AJ14" s="410">
        <f>AF14+AG14+AH14+AI14</f>
        <v>0</v>
      </c>
      <c r="AK14" s="412"/>
      <c r="AL14" s="147">
        <f>+H14+1</f>
        <v>1</v>
      </c>
      <c r="AM14" s="408">
        <f>66140*J14</f>
        <v>0</v>
      </c>
      <c r="AN14" s="409">
        <f>AL14*AM14*2%</f>
        <v>0</v>
      </c>
      <c r="AO14" s="409">
        <f>+AM14*I14</f>
        <v>0</v>
      </c>
      <c r="AP14" s="409">
        <f>+AN14+AO14</f>
        <v>0</v>
      </c>
      <c r="AQ14" s="408">
        <f>IF((AP14&gt;AM14*30%),AM14*30%,AP14)</f>
        <v>0</v>
      </c>
      <c r="AR14" s="408">
        <f>+AM14</f>
        <v>0</v>
      </c>
      <c r="AS14" s="408"/>
      <c r="AT14" s="410">
        <f>+AM14+AQ14+AR14+AS14</f>
        <v>0</v>
      </c>
      <c r="AU14" s="412"/>
      <c r="AV14" s="147">
        <f>+AL14+1</f>
        <v>2</v>
      </c>
      <c r="AW14" s="408">
        <f>66140*J14</f>
        <v>0</v>
      </c>
      <c r="AX14" s="409">
        <f>AV14*AW14*2%</f>
        <v>0</v>
      </c>
      <c r="AY14" s="409">
        <f>+AW14*I1214</f>
        <v>0</v>
      </c>
      <c r="AZ14" s="409">
        <f>+AX14+AY14</f>
        <v>0</v>
      </c>
      <c r="BA14" s="408">
        <f>IF((AZ14&gt;AW14*30%),AW14*30%,AZ14)</f>
        <v>0</v>
      </c>
      <c r="BB14" s="408">
        <f>+AW14</f>
        <v>0</v>
      </c>
      <c r="BC14" s="408"/>
      <c r="BD14" s="410">
        <f>+AW14+BA14+BB14+BC14</f>
        <v>0</v>
      </c>
    </row>
    <row r="15" spans="1:56" s="212" customFormat="1">
      <c r="A15" s="178"/>
      <c r="B15" s="155" t="s">
        <v>226</v>
      </c>
      <c r="C15" s="155"/>
      <c r="D15" s="180" t="s">
        <v>1</v>
      </c>
      <c r="E15" s="180">
        <f>SUM(E12:E14)</f>
        <v>0</v>
      </c>
      <c r="F15" s="180" t="s">
        <v>1</v>
      </c>
      <c r="G15" s="180" t="s">
        <v>1</v>
      </c>
      <c r="H15" s="180" t="s">
        <v>1</v>
      </c>
      <c r="I15" s="180" t="s">
        <v>1</v>
      </c>
      <c r="J15" s="414" t="s">
        <v>1</v>
      </c>
      <c r="K15" s="410">
        <f t="shared" ref="K15:S15" si="1">SUM(K12:K14)</f>
        <v>0</v>
      </c>
      <c r="L15" s="415">
        <f t="shared" si="1"/>
        <v>0</v>
      </c>
      <c r="M15" s="415">
        <f t="shared" si="1"/>
        <v>0</v>
      </c>
      <c r="N15" s="415">
        <f t="shared" si="1"/>
        <v>0</v>
      </c>
      <c r="O15" s="410">
        <f t="shared" si="1"/>
        <v>0</v>
      </c>
      <c r="P15" s="410">
        <f t="shared" si="1"/>
        <v>0</v>
      </c>
      <c r="Q15" s="410">
        <f t="shared" si="1"/>
        <v>0</v>
      </c>
      <c r="R15" s="410">
        <f t="shared" si="1"/>
        <v>0</v>
      </c>
      <c r="S15" s="410">
        <f t="shared" si="1"/>
        <v>0</v>
      </c>
      <c r="T15" s="410" t="s">
        <v>1</v>
      </c>
      <c r="U15" s="410" t="s">
        <v>1</v>
      </c>
      <c r="V15" s="410" t="s">
        <v>1</v>
      </c>
      <c r="W15" s="410">
        <f t="shared" ref="W15:AD15" si="2">SUM(W12:W14)</f>
        <v>0</v>
      </c>
      <c r="X15" s="415">
        <f t="shared" si="2"/>
        <v>0</v>
      </c>
      <c r="Y15" s="415">
        <f t="shared" si="2"/>
        <v>0</v>
      </c>
      <c r="Z15" s="415">
        <f t="shared" si="2"/>
        <v>0</v>
      </c>
      <c r="AA15" s="410">
        <f t="shared" si="2"/>
        <v>0</v>
      </c>
      <c r="AB15" s="410">
        <f t="shared" si="2"/>
        <v>0</v>
      </c>
      <c r="AC15" s="410">
        <f t="shared" si="2"/>
        <v>0</v>
      </c>
      <c r="AD15" s="410">
        <f t="shared" si="2"/>
        <v>0</v>
      </c>
      <c r="AE15" s="410">
        <f t="shared" ref="AE15:AQ15" si="3">SUM(AE12:AE14)</f>
        <v>0</v>
      </c>
      <c r="AF15" s="410">
        <f t="shared" si="3"/>
        <v>0</v>
      </c>
      <c r="AG15" s="410">
        <f t="shared" si="3"/>
        <v>0</v>
      </c>
      <c r="AH15" s="410">
        <f t="shared" si="3"/>
        <v>0</v>
      </c>
      <c r="AI15" s="410">
        <f t="shared" si="3"/>
        <v>0</v>
      </c>
      <c r="AJ15" s="410">
        <f t="shared" si="3"/>
        <v>0</v>
      </c>
      <c r="AK15" s="410">
        <f t="shared" si="3"/>
        <v>0</v>
      </c>
      <c r="AL15" s="147"/>
      <c r="AM15" s="410">
        <f t="shared" si="3"/>
        <v>0</v>
      </c>
      <c r="AN15" s="415">
        <f t="shared" si="3"/>
        <v>0</v>
      </c>
      <c r="AO15" s="415">
        <f t="shared" si="3"/>
        <v>0</v>
      </c>
      <c r="AP15" s="415">
        <f t="shared" si="3"/>
        <v>0</v>
      </c>
      <c r="AQ15" s="410">
        <f t="shared" si="3"/>
        <v>0</v>
      </c>
      <c r="AR15" s="410">
        <f t="shared" ref="AR15:BA15" si="4">SUM(AR12:AR14)</f>
        <v>0</v>
      </c>
      <c r="AS15" s="410">
        <f t="shared" si="4"/>
        <v>0</v>
      </c>
      <c r="AT15" s="410">
        <f t="shared" si="4"/>
        <v>0</v>
      </c>
      <c r="AU15" s="410">
        <f t="shared" si="4"/>
        <v>0</v>
      </c>
      <c r="AV15" s="147"/>
      <c r="AW15" s="410">
        <f t="shared" si="4"/>
        <v>0</v>
      </c>
      <c r="AX15" s="415">
        <f t="shared" si="4"/>
        <v>0</v>
      </c>
      <c r="AY15" s="415">
        <f t="shared" si="4"/>
        <v>0</v>
      </c>
      <c r="AZ15" s="415">
        <f t="shared" si="4"/>
        <v>0</v>
      </c>
      <c r="BA15" s="410">
        <f t="shared" si="4"/>
        <v>0</v>
      </c>
      <c r="BB15" s="410">
        <f>SUM(BB12:BB14)</f>
        <v>0</v>
      </c>
      <c r="BC15" s="410">
        <f>SUM(BC12:BC14)</f>
        <v>0</v>
      </c>
      <c r="BD15" s="410">
        <f>SUM(BD12:BD14)</f>
        <v>0</v>
      </c>
    </row>
    <row r="16" spans="1:56" ht="14.25">
      <c r="A16" s="59"/>
      <c r="B16" s="123"/>
      <c r="C16" s="123"/>
      <c r="D16" s="123"/>
      <c r="E16" s="123"/>
      <c r="F16" s="123"/>
      <c r="G16" s="123"/>
      <c r="H16" s="123"/>
      <c r="I16" s="214"/>
      <c r="J16" s="61"/>
      <c r="K16" s="416"/>
      <c r="L16" s="417"/>
      <c r="M16" s="417"/>
      <c r="N16" s="417"/>
      <c r="O16" s="416"/>
      <c r="P16" s="416"/>
      <c r="Q16" s="416"/>
      <c r="R16" s="416"/>
      <c r="S16" s="410"/>
      <c r="T16" s="410"/>
      <c r="U16" s="410"/>
      <c r="V16" s="410"/>
      <c r="W16" s="416"/>
      <c r="X16" s="417"/>
      <c r="Y16" s="417"/>
      <c r="Z16" s="417"/>
      <c r="AA16" s="416"/>
      <c r="AB16" s="416"/>
      <c r="AC16" s="416"/>
      <c r="AD16" s="416"/>
      <c r="AE16" s="412"/>
      <c r="AF16" s="412"/>
      <c r="AG16" s="410"/>
      <c r="AH16" s="410"/>
      <c r="AI16" s="410"/>
      <c r="AJ16" s="412"/>
      <c r="AK16" s="412"/>
      <c r="AL16" s="147"/>
      <c r="AM16" s="416"/>
      <c r="AN16" s="417"/>
      <c r="AO16" s="417"/>
      <c r="AP16" s="417"/>
      <c r="AQ16" s="416"/>
      <c r="AR16" s="416"/>
      <c r="AS16" s="416"/>
      <c r="AT16" s="416"/>
      <c r="AU16" s="412"/>
      <c r="AV16" s="147"/>
      <c r="AW16" s="416"/>
      <c r="AX16" s="417"/>
      <c r="AY16" s="417"/>
      <c r="AZ16" s="417"/>
      <c r="BA16" s="416"/>
      <c r="BB16" s="416"/>
      <c r="BC16" s="416"/>
      <c r="BD16" s="416"/>
    </row>
    <row r="17" spans="1:56" ht="14.25">
      <c r="A17" s="59"/>
      <c r="B17" s="123"/>
      <c r="C17" s="123"/>
      <c r="D17" s="123"/>
      <c r="E17" s="123"/>
      <c r="F17" s="123"/>
      <c r="G17" s="123"/>
      <c r="H17" s="123"/>
      <c r="I17" s="214"/>
      <c r="J17" s="61"/>
      <c r="K17" s="416"/>
      <c r="L17" s="417"/>
      <c r="M17" s="417"/>
      <c r="N17" s="417"/>
      <c r="O17" s="416"/>
      <c r="P17" s="416"/>
      <c r="Q17" s="416"/>
      <c r="R17" s="416"/>
      <c r="S17" s="410"/>
      <c r="T17" s="410"/>
      <c r="U17" s="410"/>
      <c r="V17" s="410"/>
      <c r="W17" s="416"/>
      <c r="X17" s="417"/>
      <c r="Y17" s="417"/>
      <c r="Z17" s="417"/>
      <c r="AA17" s="416"/>
      <c r="AB17" s="416"/>
      <c r="AC17" s="416"/>
      <c r="AD17" s="416"/>
      <c r="AE17" s="412"/>
      <c r="AF17" s="412"/>
      <c r="AG17" s="410"/>
      <c r="AH17" s="410"/>
      <c r="AI17" s="410"/>
      <c r="AJ17" s="412"/>
      <c r="AK17" s="412"/>
      <c r="AL17" s="147"/>
      <c r="AM17" s="416"/>
      <c r="AN17" s="417"/>
      <c r="AO17" s="417"/>
      <c r="AP17" s="417"/>
      <c r="AQ17" s="416"/>
      <c r="AR17" s="416"/>
      <c r="AS17" s="416"/>
      <c r="AT17" s="416"/>
      <c r="AU17" s="412"/>
      <c r="AV17" s="147"/>
      <c r="AW17" s="416"/>
      <c r="AX17" s="417"/>
      <c r="AY17" s="417"/>
      <c r="AZ17" s="417"/>
      <c r="BA17" s="416"/>
      <c r="BB17" s="416"/>
      <c r="BC17" s="416"/>
      <c r="BD17" s="416"/>
    </row>
    <row r="18" spans="1:56" s="28" customFormat="1" ht="14.25">
      <c r="A18" s="136"/>
      <c r="B18" s="123" t="s">
        <v>188</v>
      </c>
      <c r="C18" s="123"/>
      <c r="D18" s="123"/>
      <c r="E18" s="123"/>
      <c r="F18" s="123"/>
      <c r="G18" s="123"/>
      <c r="H18" s="123"/>
      <c r="I18" s="214"/>
      <c r="J18" s="61"/>
      <c r="K18" s="416"/>
      <c r="L18" s="417"/>
      <c r="M18" s="417"/>
      <c r="N18" s="417"/>
      <c r="O18" s="416"/>
      <c r="P18" s="416"/>
      <c r="Q18" s="416"/>
      <c r="R18" s="416"/>
      <c r="S18" s="418"/>
      <c r="T18" s="418"/>
      <c r="U18" s="418"/>
      <c r="V18" s="418"/>
      <c r="W18" s="416"/>
      <c r="X18" s="417"/>
      <c r="Y18" s="417"/>
      <c r="Z18" s="417"/>
      <c r="AA18" s="416"/>
      <c r="AB18" s="416"/>
      <c r="AC18" s="416"/>
      <c r="AD18" s="416"/>
      <c r="AE18" s="416"/>
      <c r="AF18" s="416"/>
      <c r="AG18" s="416"/>
      <c r="AH18" s="416"/>
      <c r="AI18" s="416"/>
      <c r="AJ18" s="412"/>
      <c r="AK18" s="416"/>
      <c r="AL18" s="147"/>
      <c r="AM18" s="416"/>
      <c r="AN18" s="417"/>
      <c r="AO18" s="417"/>
      <c r="AP18" s="417"/>
      <c r="AQ18" s="416"/>
      <c r="AR18" s="416"/>
      <c r="AS18" s="416"/>
      <c r="AT18" s="416"/>
      <c r="AU18" s="416"/>
      <c r="AV18" s="147"/>
      <c r="AW18" s="416"/>
      <c r="AX18" s="417"/>
      <c r="AY18" s="417"/>
      <c r="AZ18" s="417"/>
      <c r="BA18" s="416"/>
      <c r="BB18" s="416"/>
      <c r="BC18" s="416"/>
      <c r="BD18" s="416"/>
    </row>
    <row r="19" spans="1:56" s="28" customFormat="1" ht="14.25">
      <c r="A19" s="136"/>
      <c r="B19" s="123" t="s">
        <v>189</v>
      </c>
      <c r="C19" s="123"/>
      <c r="D19" s="123"/>
      <c r="E19" s="123"/>
      <c r="F19" s="123"/>
      <c r="G19" s="123"/>
      <c r="H19" s="123"/>
      <c r="I19" s="214"/>
      <c r="J19" s="61"/>
      <c r="K19" s="416"/>
      <c r="L19" s="417"/>
      <c r="M19" s="417"/>
      <c r="N19" s="417"/>
      <c r="O19" s="416"/>
      <c r="P19" s="416"/>
      <c r="Q19" s="416"/>
      <c r="R19" s="416"/>
      <c r="S19" s="418"/>
      <c r="T19" s="418"/>
      <c r="U19" s="418"/>
      <c r="V19" s="418"/>
      <c r="W19" s="416"/>
      <c r="X19" s="417"/>
      <c r="Y19" s="417"/>
      <c r="Z19" s="417"/>
      <c r="AA19" s="416"/>
      <c r="AB19" s="416"/>
      <c r="AC19" s="416"/>
      <c r="AD19" s="416"/>
      <c r="AE19" s="416"/>
      <c r="AF19" s="416"/>
      <c r="AG19" s="416"/>
      <c r="AH19" s="416"/>
      <c r="AI19" s="416"/>
      <c r="AJ19" s="412"/>
      <c r="AK19" s="416"/>
      <c r="AL19" s="147"/>
      <c r="AM19" s="416"/>
      <c r="AN19" s="417"/>
      <c r="AO19" s="417"/>
      <c r="AP19" s="417"/>
      <c r="AQ19" s="416"/>
      <c r="AR19" s="416"/>
      <c r="AS19" s="416"/>
      <c r="AT19" s="416"/>
      <c r="AU19" s="416"/>
      <c r="AV19" s="147"/>
      <c r="AW19" s="416"/>
      <c r="AX19" s="417"/>
      <c r="AY19" s="417"/>
      <c r="AZ19" s="417"/>
      <c r="BA19" s="416"/>
      <c r="BB19" s="416"/>
      <c r="BC19" s="416"/>
      <c r="BD19" s="416"/>
    </row>
    <row r="20" spans="1:56" ht="14.25">
      <c r="A20" s="59">
        <v>1</v>
      </c>
      <c r="B20" s="59"/>
      <c r="C20" s="184"/>
      <c r="D20" s="184"/>
      <c r="E20" s="147"/>
      <c r="F20" s="147"/>
      <c r="G20" s="147"/>
      <c r="H20" s="147"/>
      <c r="I20" s="216"/>
      <c r="J20" s="407"/>
      <c r="K20" s="408">
        <f>66140*J20</f>
        <v>0</v>
      </c>
      <c r="L20" s="409">
        <f>H20*K20*2%</f>
        <v>0</v>
      </c>
      <c r="M20" s="409">
        <f>+K20*I20</f>
        <v>0</v>
      </c>
      <c r="N20" s="409">
        <f>+L20+M20</f>
        <v>0</v>
      </c>
      <c r="O20" s="408">
        <f>IF((N20&gt;K20*30%),K20*30%,N20)</f>
        <v>0</v>
      </c>
      <c r="P20" s="408"/>
      <c r="Q20" s="408"/>
      <c r="R20" s="410">
        <f>+K20+O20+P20+Q20</f>
        <v>0</v>
      </c>
      <c r="S20" s="411"/>
      <c r="T20" s="411"/>
      <c r="U20" s="411"/>
      <c r="V20" s="411"/>
      <c r="W20" s="408">
        <f>66140*V20</f>
        <v>0</v>
      </c>
      <c r="X20" s="409">
        <f>T20*W20*2%</f>
        <v>0</v>
      </c>
      <c r="Y20" s="409">
        <f>+W20*I20</f>
        <v>0</v>
      </c>
      <c r="Z20" s="409">
        <f>+X20+Y20</f>
        <v>0</v>
      </c>
      <c r="AA20" s="408">
        <f>IF((Z20&gt;W20*30%),W20*30%,Z20)</f>
        <v>0</v>
      </c>
      <c r="AB20" s="408"/>
      <c r="AC20" s="408"/>
      <c r="AD20" s="410">
        <f>+W20+AA20+AB20+AC20</f>
        <v>0</v>
      </c>
      <c r="AE20" s="410">
        <f>E20-S20</f>
        <v>0</v>
      </c>
      <c r="AF20" s="410">
        <f>K20-W20</f>
        <v>0</v>
      </c>
      <c r="AG20" s="410">
        <f t="shared" ref="AG20:AH22" si="5">+O20-AA20</f>
        <v>0</v>
      </c>
      <c r="AH20" s="410">
        <f t="shared" si="5"/>
        <v>0</v>
      </c>
      <c r="AI20" s="410">
        <f>Q20-AC20</f>
        <v>0</v>
      </c>
      <c r="AJ20" s="410">
        <f>AF20+AG20+AH20+AI20</f>
        <v>0</v>
      </c>
      <c r="AK20" s="412"/>
      <c r="AL20" s="147">
        <f>+H20+1</f>
        <v>1</v>
      </c>
      <c r="AM20" s="408">
        <f>66140*J20</f>
        <v>0</v>
      </c>
      <c r="AN20" s="409">
        <f>AL20*AM20*2%</f>
        <v>0</v>
      </c>
      <c r="AO20" s="409">
        <f>+AM20*I20</f>
        <v>0</v>
      </c>
      <c r="AP20" s="409">
        <f>+AN20+AO20</f>
        <v>0</v>
      </c>
      <c r="AQ20" s="408">
        <f>IF((AP20&gt;AM20*30%),AM20*30%,AP20)</f>
        <v>0</v>
      </c>
      <c r="AR20" s="408">
        <f>+AM20</f>
        <v>0</v>
      </c>
      <c r="AS20" s="408"/>
      <c r="AT20" s="410">
        <f>+AM20+AQ20+AR20+AS20</f>
        <v>0</v>
      </c>
      <c r="AU20" s="412"/>
      <c r="AV20" s="147">
        <f>+AL20+1</f>
        <v>2</v>
      </c>
      <c r="AW20" s="408">
        <f>66140*J20</f>
        <v>0</v>
      </c>
      <c r="AX20" s="409">
        <f>AV20*AW20*2%</f>
        <v>0</v>
      </c>
      <c r="AY20" s="409">
        <f>+AW20*I1220</f>
        <v>0</v>
      </c>
      <c r="AZ20" s="409">
        <f>+AX20+AY20</f>
        <v>0</v>
      </c>
      <c r="BA20" s="408">
        <f>IF((AZ20&gt;AW20*30%),AW20*30%,AZ20)</f>
        <v>0</v>
      </c>
      <c r="BB20" s="408">
        <f>+AW20</f>
        <v>0</v>
      </c>
      <c r="BC20" s="408"/>
      <c r="BD20" s="410">
        <f>+AW20+BA20+BB20+BC20</f>
        <v>0</v>
      </c>
    </row>
    <row r="21" spans="1:56" ht="14.25">
      <c r="A21" s="59">
        <v>2</v>
      </c>
      <c r="B21" s="59"/>
      <c r="C21" s="184"/>
      <c r="D21" s="184"/>
      <c r="E21" s="147"/>
      <c r="F21" s="147"/>
      <c r="G21" s="147"/>
      <c r="H21" s="147"/>
      <c r="I21" s="419"/>
      <c r="J21" s="407"/>
      <c r="K21" s="408">
        <f>66140*J21</f>
        <v>0</v>
      </c>
      <c r="L21" s="409">
        <f>H21*K21*2%</f>
        <v>0</v>
      </c>
      <c r="M21" s="409">
        <f>+K21*I21</f>
        <v>0</v>
      </c>
      <c r="N21" s="409">
        <f>+L21+M21</f>
        <v>0</v>
      </c>
      <c r="O21" s="408">
        <f>IF((N21&gt;K21*30%),K21*30%,N21)</f>
        <v>0</v>
      </c>
      <c r="P21" s="408"/>
      <c r="Q21" s="408"/>
      <c r="R21" s="410">
        <f>+K21+O21+P21+Q21</f>
        <v>0</v>
      </c>
      <c r="S21" s="411"/>
      <c r="T21" s="411"/>
      <c r="U21" s="411"/>
      <c r="V21" s="411"/>
      <c r="W21" s="408">
        <f>66140*V21</f>
        <v>0</v>
      </c>
      <c r="X21" s="409">
        <f>T21*W21*2%</f>
        <v>0</v>
      </c>
      <c r="Y21" s="409">
        <f>+W21*I21</f>
        <v>0</v>
      </c>
      <c r="Z21" s="409">
        <f>+X21+Y21</f>
        <v>0</v>
      </c>
      <c r="AA21" s="408">
        <f>IF((Z21&gt;W21*30%),W21*30%,Z21)</f>
        <v>0</v>
      </c>
      <c r="AB21" s="408"/>
      <c r="AC21" s="408"/>
      <c r="AD21" s="410">
        <f>+W21+AA21+AB21+AC21</f>
        <v>0</v>
      </c>
      <c r="AE21" s="410">
        <f>E21-S21</f>
        <v>0</v>
      </c>
      <c r="AF21" s="410">
        <f>K21-W21</f>
        <v>0</v>
      </c>
      <c r="AG21" s="410">
        <f t="shared" si="5"/>
        <v>0</v>
      </c>
      <c r="AH21" s="410">
        <f t="shared" si="5"/>
        <v>0</v>
      </c>
      <c r="AI21" s="410">
        <f>Q21-AC21</f>
        <v>0</v>
      </c>
      <c r="AJ21" s="410">
        <f>AF21+AG21+AH21+AI21</f>
        <v>0</v>
      </c>
      <c r="AK21" s="412"/>
      <c r="AL21" s="147">
        <f>+H21+1</f>
        <v>1</v>
      </c>
      <c r="AM21" s="408">
        <f>66140*J21</f>
        <v>0</v>
      </c>
      <c r="AN21" s="409">
        <f>AL21*AM21*2%</f>
        <v>0</v>
      </c>
      <c r="AO21" s="409">
        <f>+AM21*I21</f>
        <v>0</v>
      </c>
      <c r="AP21" s="409">
        <f>+AN21+AO21</f>
        <v>0</v>
      </c>
      <c r="AQ21" s="408">
        <f>IF((AP21&gt;AM21*30%),AM21*30%,AP21)</f>
        <v>0</v>
      </c>
      <c r="AR21" s="408">
        <f>+AM21</f>
        <v>0</v>
      </c>
      <c r="AS21" s="408"/>
      <c r="AT21" s="410">
        <f>+AM21+AQ21+AR21+AS21</f>
        <v>0</v>
      </c>
      <c r="AU21" s="412"/>
      <c r="AV21" s="147">
        <f>+AL21+1</f>
        <v>2</v>
      </c>
      <c r="AW21" s="408">
        <f>66140*J21</f>
        <v>0</v>
      </c>
      <c r="AX21" s="409">
        <f>AV21*AW21*2%</f>
        <v>0</v>
      </c>
      <c r="AY21" s="409">
        <f>+AW21*I1221</f>
        <v>0</v>
      </c>
      <c r="AZ21" s="409">
        <f>+AX21+AY21</f>
        <v>0</v>
      </c>
      <c r="BA21" s="408">
        <f>IF((AZ21&gt;AW21*30%),AW21*30%,AZ21)</f>
        <v>0</v>
      </c>
      <c r="BB21" s="408">
        <f>+AW21</f>
        <v>0</v>
      </c>
      <c r="BC21" s="408"/>
      <c r="BD21" s="410">
        <f>+AW21+BA21+BB21+BC21</f>
        <v>0</v>
      </c>
    </row>
    <row r="22" spans="1:56" ht="14.25">
      <c r="A22" s="59">
        <v>3</v>
      </c>
      <c r="B22" s="59"/>
      <c r="C22" s="184"/>
      <c r="D22" s="184"/>
      <c r="E22" s="147"/>
      <c r="F22" s="147"/>
      <c r="G22" s="147"/>
      <c r="H22" s="147"/>
      <c r="I22" s="406"/>
      <c r="J22" s="407"/>
      <c r="K22" s="408">
        <f>66140*J22</f>
        <v>0</v>
      </c>
      <c r="L22" s="409">
        <f>H22*K22*2%</f>
        <v>0</v>
      </c>
      <c r="M22" s="409">
        <f>+K22*I22</f>
        <v>0</v>
      </c>
      <c r="N22" s="409">
        <f>+L22+M22</f>
        <v>0</v>
      </c>
      <c r="O22" s="408">
        <f>IF((N22&gt;K22*30%),K22*30%,N22)</f>
        <v>0</v>
      </c>
      <c r="P22" s="408"/>
      <c r="Q22" s="408"/>
      <c r="R22" s="410">
        <f>+K22+O22+P22+Q22</f>
        <v>0</v>
      </c>
      <c r="S22" s="413"/>
      <c r="T22" s="413"/>
      <c r="U22" s="413"/>
      <c r="V22" s="413"/>
      <c r="W22" s="408">
        <f>66140*V22</f>
        <v>0</v>
      </c>
      <c r="X22" s="409">
        <f>T22*W22*2%</f>
        <v>0</v>
      </c>
      <c r="Y22" s="409">
        <f>+W22*I22</f>
        <v>0</v>
      </c>
      <c r="Z22" s="409">
        <f>+X22+Y22</f>
        <v>0</v>
      </c>
      <c r="AA22" s="408">
        <f>IF((Z22&gt;W22*30%),W22*30%,Z22)</f>
        <v>0</v>
      </c>
      <c r="AB22" s="408"/>
      <c r="AC22" s="408"/>
      <c r="AD22" s="410">
        <f>+W22+AA22+AB22+AC22</f>
        <v>0</v>
      </c>
      <c r="AE22" s="410">
        <f>E22-S22</f>
        <v>0</v>
      </c>
      <c r="AF22" s="410">
        <f>K22-W22</f>
        <v>0</v>
      </c>
      <c r="AG22" s="410">
        <f t="shared" si="5"/>
        <v>0</v>
      </c>
      <c r="AH22" s="410">
        <f t="shared" si="5"/>
        <v>0</v>
      </c>
      <c r="AI22" s="410">
        <f>Q22-AC22</f>
        <v>0</v>
      </c>
      <c r="AJ22" s="410">
        <f>AF22+AG22+AH22+AI22</f>
        <v>0</v>
      </c>
      <c r="AK22" s="412"/>
      <c r="AL22" s="147">
        <f>+H22+1</f>
        <v>1</v>
      </c>
      <c r="AM22" s="408">
        <f>66140*J22</f>
        <v>0</v>
      </c>
      <c r="AN22" s="409">
        <f>AL22*AM22*2%</f>
        <v>0</v>
      </c>
      <c r="AO22" s="409">
        <f>+AM22*I22</f>
        <v>0</v>
      </c>
      <c r="AP22" s="409">
        <f>+AN22+AO22</f>
        <v>0</v>
      </c>
      <c r="AQ22" s="408">
        <f>IF((AP22&gt;AM22*30%),AM22*30%,AP22)</f>
        <v>0</v>
      </c>
      <c r="AR22" s="408">
        <f>+AM22</f>
        <v>0</v>
      </c>
      <c r="AS22" s="408"/>
      <c r="AT22" s="410">
        <f>+AM22+AQ22+AR22+AS22</f>
        <v>0</v>
      </c>
      <c r="AU22" s="412"/>
      <c r="AV22" s="147">
        <f>+AL22+1</f>
        <v>2</v>
      </c>
      <c r="AW22" s="408">
        <f>66140*J22</f>
        <v>0</v>
      </c>
      <c r="AX22" s="409">
        <f>AV22*AW22*2%</f>
        <v>0</v>
      </c>
      <c r="AY22" s="409">
        <f>+AW22*I1222</f>
        <v>0</v>
      </c>
      <c r="AZ22" s="409">
        <f>+AX22+AY22</f>
        <v>0</v>
      </c>
      <c r="BA22" s="408">
        <f>IF((AZ22&gt;AW22*30%),AW22*30%,AZ22)</f>
        <v>0</v>
      </c>
      <c r="BB22" s="408">
        <f>+AW22</f>
        <v>0</v>
      </c>
      <c r="BC22" s="408"/>
      <c r="BD22" s="410">
        <f>+AW22+BA22+BB22+BC22</f>
        <v>0</v>
      </c>
    </row>
    <row r="23" spans="1:56" s="212" customFormat="1">
      <c r="A23" s="178"/>
      <c r="B23" s="155" t="s">
        <v>226</v>
      </c>
      <c r="C23" s="155"/>
      <c r="D23" s="180" t="s">
        <v>1</v>
      </c>
      <c r="E23" s="180">
        <f>SUM(E20:E22)</f>
        <v>0</v>
      </c>
      <c r="F23" s="180" t="s">
        <v>1</v>
      </c>
      <c r="G23" s="180" t="s">
        <v>1</v>
      </c>
      <c r="H23" s="180" t="s">
        <v>1</v>
      </c>
      <c r="I23" s="180" t="s">
        <v>1</v>
      </c>
      <c r="J23" s="414" t="s">
        <v>1</v>
      </c>
      <c r="K23" s="410">
        <f t="shared" ref="K23:S23" si="6">SUM(K20:K22)</f>
        <v>0</v>
      </c>
      <c r="L23" s="415">
        <f t="shared" si="6"/>
        <v>0</v>
      </c>
      <c r="M23" s="415">
        <f t="shared" si="6"/>
        <v>0</v>
      </c>
      <c r="N23" s="415">
        <f t="shared" si="6"/>
        <v>0</v>
      </c>
      <c r="O23" s="410">
        <f t="shared" si="6"/>
        <v>0</v>
      </c>
      <c r="P23" s="410">
        <f t="shared" si="6"/>
        <v>0</v>
      </c>
      <c r="Q23" s="410">
        <f t="shared" si="6"/>
        <v>0</v>
      </c>
      <c r="R23" s="410">
        <f t="shared" si="6"/>
        <v>0</v>
      </c>
      <c r="S23" s="410">
        <f t="shared" si="6"/>
        <v>0</v>
      </c>
      <c r="T23" s="410" t="s">
        <v>1</v>
      </c>
      <c r="U23" s="410" t="s">
        <v>1</v>
      </c>
      <c r="V23" s="410" t="s">
        <v>1</v>
      </c>
      <c r="W23" s="410">
        <f t="shared" ref="W23:AD23" si="7">SUM(W20:W22)</f>
        <v>0</v>
      </c>
      <c r="X23" s="415">
        <f t="shared" si="7"/>
        <v>0</v>
      </c>
      <c r="Y23" s="415">
        <f t="shared" si="7"/>
        <v>0</v>
      </c>
      <c r="Z23" s="415">
        <f t="shared" si="7"/>
        <v>0</v>
      </c>
      <c r="AA23" s="410">
        <f t="shared" si="7"/>
        <v>0</v>
      </c>
      <c r="AB23" s="410">
        <f t="shared" si="7"/>
        <v>0</v>
      </c>
      <c r="AC23" s="410">
        <f t="shared" si="7"/>
        <v>0</v>
      </c>
      <c r="AD23" s="410">
        <f t="shared" si="7"/>
        <v>0</v>
      </c>
      <c r="AE23" s="410">
        <f t="shared" ref="AE23:AP23" si="8">SUM(AE20:AE22)</f>
        <v>0</v>
      </c>
      <c r="AF23" s="410">
        <f t="shared" si="8"/>
        <v>0</v>
      </c>
      <c r="AG23" s="410">
        <f t="shared" si="8"/>
        <v>0</v>
      </c>
      <c r="AH23" s="410">
        <f t="shared" si="8"/>
        <v>0</v>
      </c>
      <c r="AI23" s="410">
        <f t="shared" si="8"/>
        <v>0</v>
      </c>
      <c r="AJ23" s="410">
        <f t="shared" si="8"/>
        <v>0</v>
      </c>
      <c r="AK23" s="410">
        <f t="shared" si="8"/>
        <v>0</v>
      </c>
      <c r="AL23" s="147"/>
      <c r="AM23" s="410">
        <f t="shared" si="8"/>
        <v>0</v>
      </c>
      <c r="AN23" s="415">
        <f t="shared" si="8"/>
        <v>0</v>
      </c>
      <c r="AO23" s="415">
        <f t="shared" si="8"/>
        <v>0</v>
      </c>
      <c r="AP23" s="415">
        <f t="shared" si="8"/>
        <v>0</v>
      </c>
      <c r="AQ23" s="410">
        <f t="shared" ref="AQ23:AZ23" si="9">SUM(AQ20:AQ22)</f>
        <v>0</v>
      </c>
      <c r="AR23" s="410">
        <f t="shared" si="9"/>
        <v>0</v>
      </c>
      <c r="AS23" s="410">
        <f t="shared" si="9"/>
        <v>0</v>
      </c>
      <c r="AT23" s="410">
        <f t="shared" si="9"/>
        <v>0</v>
      </c>
      <c r="AU23" s="410">
        <f t="shared" si="9"/>
        <v>0</v>
      </c>
      <c r="AV23" s="147"/>
      <c r="AW23" s="410">
        <f t="shared" si="9"/>
        <v>0</v>
      </c>
      <c r="AX23" s="415">
        <f t="shared" si="9"/>
        <v>0</v>
      </c>
      <c r="AY23" s="415">
        <f t="shared" si="9"/>
        <v>0</v>
      </c>
      <c r="AZ23" s="415">
        <f t="shared" si="9"/>
        <v>0</v>
      </c>
      <c r="BA23" s="410">
        <f>SUM(BA20:BA22)</f>
        <v>0</v>
      </c>
      <c r="BB23" s="410">
        <f>SUM(BB20:BB22)</f>
        <v>0</v>
      </c>
      <c r="BC23" s="410">
        <f>SUM(BC20:BC22)</f>
        <v>0</v>
      </c>
      <c r="BD23" s="410">
        <f>SUM(BD20:BD22)</f>
        <v>0</v>
      </c>
    </row>
    <row r="24" spans="1:56" s="212" customFormat="1">
      <c r="A24" s="178"/>
      <c r="B24" s="155"/>
      <c r="C24" s="155"/>
      <c r="D24" s="155"/>
      <c r="E24" s="155"/>
      <c r="F24" s="155"/>
      <c r="G24" s="155"/>
      <c r="H24" s="155"/>
      <c r="I24" s="217"/>
      <c r="J24" s="155"/>
      <c r="K24" s="420"/>
      <c r="L24" s="421"/>
      <c r="M24" s="421"/>
      <c r="N24" s="421"/>
      <c r="O24" s="420"/>
      <c r="P24" s="420"/>
      <c r="Q24" s="420"/>
      <c r="R24" s="420"/>
      <c r="S24" s="410"/>
      <c r="T24" s="410"/>
      <c r="U24" s="410"/>
      <c r="V24" s="410"/>
      <c r="W24" s="420"/>
      <c r="X24" s="421"/>
      <c r="Y24" s="421"/>
      <c r="Z24" s="421"/>
      <c r="AA24" s="420"/>
      <c r="AB24" s="420"/>
      <c r="AC24" s="420"/>
      <c r="AD24" s="420"/>
      <c r="AE24" s="410"/>
      <c r="AF24" s="410"/>
      <c r="AG24" s="410"/>
      <c r="AH24" s="410"/>
      <c r="AI24" s="410"/>
      <c r="AJ24" s="410"/>
      <c r="AK24" s="410"/>
      <c r="AL24" s="147"/>
      <c r="AM24" s="420"/>
      <c r="AN24" s="421"/>
      <c r="AO24" s="421"/>
      <c r="AP24" s="421"/>
      <c r="AQ24" s="420"/>
      <c r="AR24" s="420"/>
      <c r="AS24" s="420"/>
      <c r="AT24" s="420"/>
      <c r="AU24" s="410"/>
      <c r="AV24" s="147"/>
      <c r="AW24" s="420"/>
      <c r="AX24" s="421"/>
      <c r="AY24" s="421"/>
      <c r="AZ24" s="421"/>
      <c r="BA24" s="420"/>
      <c r="BB24" s="420"/>
      <c r="BC24" s="420"/>
      <c r="BD24" s="420"/>
    </row>
    <row r="25" spans="1:56" s="212" customFormat="1">
      <c r="A25" s="178"/>
      <c r="B25" s="155"/>
      <c r="C25" s="155"/>
      <c r="D25" s="155"/>
      <c r="E25" s="155"/>
      <c r="F25" s="155"/>
      <c r="G25" s="155"/>
      <c r="H25" s="155"/>
      <c r="I25" s="217"/>
      <c r="J25" s="155"/>
      <c r="K25" s="420"/>
      <c r="L25" s="421"/>
      <c r="M25" s="421"/>
      <c r="N25" s="421"/>
      <c r="O25" s="420"/>
      <c r="P25" s="420"/>
      <c r="Q25" s="420"/>
      <c r="R25" s="420"/>
      <c r="S25" s="410"/>
      <c r="T25" s="410"/>
      <c r="U25" s="410"/>
      <c r="V25" s="410"/>
      <c r="W25" s="420"/>
      <c r="X25" s="421"/>
      <c r="Y25" s="421"/>
      <c r="Z25" s="421"/>
      <c r="AA25" s="420"/>
      <c r="AB25" s="420"/>
      <c r="AC25" s="420"/>
      <c r="AD25" s="420"/>
      <c r="AE25" s="410"/>
      <c r="AF25" s="410"/>
      <c r="AG25" s="410"/>
      <c r="AH25" s="410"/>
      <c r="AI25" s="410"/>
      <c r="AJ25" s="410"/>
      <c r="AK25" s="410"/>
      <c r="AL25" s="147"/>
      <c r="AM25" s="420"/>
      <c r="AN25" s="421"/>
      <c r="AO25" s="421"/>
      <c r="AP25" s="421"/>
      <c r="AQ25" s="420"/>
      <c r="AR25" s="420"/>
      <c r="AS25" s="420"/>
      <c r="AT25" s="420"/>
      <c r="AU25" s="410"/>
      <c r="AV25" s="147"/>
      <c r="AW25" s="420"/>
      <c r="AX25" s="421"/>
      <c r="AY25" s="421"/>
      <c r="AZ25" s="421"/>
      <c r="BA25" s="420"/>
      <c r="BB25" s="420"/>
      <c r="BC25" s="420"/>
      <c r="BD25" s="420"/>
    </row>
    <row r="26" spans="1:56" s="28" customFormat="1" ht="14.25">
      <c r="A26" s="136"/>
      <c r="B26" s="123" t="s">
        <v>188</v>
      </c>
      <c r="C26" s="123"/>
      <c r="D26" s="123"/>
      <c r="E26" s="123"/>
      <c r="F26" s="123"/>
      <c r="G26" s="123"/>
      <c r="H26" s="123"/>
      <c r="I26" s="214"/>
      <c r="J26" s="61"/>
      <c r="K26" s="416"/>
      <c r="L26" s="417"/>
      <c r="M26" s="417"/>
      <c r="N26" s="417"/>
      <c r="O26" s="416"/>
      <c r="P26" s="416"/>
      <c r="Q26" s="416"/>
      <c r="R26" s="416"/>
      <c r="S26" s="418"/>
      <c r="T26" s="418"/>
      <c r="U26" s="418"/>
      <c r="V26" s="418"/>
      <c r="W26" s="416"/>
      <c r="X26" s="417"/>
      <c r="Y26" s="417"/>
      <c r="Z26" s="417"/>
      <c r="AA26" s="416"/>
      <c r="AB26" s="416"/>
      <c r="AC26" s="416"/>
      <c r="AD26" s="416"/>
      <c r="AE26" s="416"/>
      <c r="AF26" s="416"/>
      <c r="AG26" s="416"/>
      <c r="AH26" s="416"/>
      <c r="AI26" s="416"/>
      <c r="AJ26" s="412"/>
      <c r="AK26" s="416"/>
      <c r="AL26" s="147"/>
      <c r="AM26" s="416"/>
      <c r="AN26" s="417"/>
      <c r="AO26" s="417"/>
      <c r="AP26" s="417"/>
      <c r="AQ26" s="416"/>
      <c r="AR26" s="416"/>
      <c r="AS26" s="416"/>
      <c r="AT26" s="416"/>
      <c r="AU26" s="416"/>
      <c r="AV26" s="147"/>
      <c r="AW26" s="416"/>
      <c r="AX26" s="417"/>
      <c r="AY26" s="417"/>
      <c r="AZ26" s="417"/>
      <c r="BA26" s="416"/>
      <c r="BB26" s="416"/>
      <c r="BC26" s="416"/>
      <c r="BD26" s="416"/>
    </row>
    <row r="27" spans="1:56" s="28" customFormat="1" ht="14.25">
      <c r="A27" s="136"/>
      <c r="B27" s="123" t="s">
        <v>189</v>
      </c>
      <c r="C27" s="123"/>
      <c r="D27" s="123"/>
      <c r="E27" s="123"/>
      <c r="F27" s="123"/>
      <c r="G27" s="123"/>
      <c r="H27" s="123"/>
      <c r="I27" s="214"/>
      <c r="J27" s="61"/>
      <c r="K27" s="416"/>
      <c r="L27" s="417"/>
      <c r="M27" s="417"/>
      <c r="N27" s="417"/>
      <c r="O27" s="416"/>
      <c r="P27" s="416"/>
      <c r="Q27" s="416"/>
      <c r="R27" s="416"/>
      <c r="S27" s="418"/>
      <c r="T27" s="418"/>
      <c r="U27" s="418"/>
      <c r="V27" s="418"/>
      <c r="W27" s="416"/>
      <c r="X27" s="417"/>
      <c r="Y27" s="417"/>
      <c r="Z27" s="417"/>
      <c r="AA27" s="416"/>
      <c r="AB27" s="416"/>
      <c r="AC27" s="416"/>
      <c r="AD27" s="416"/>
      <c r="AE27" s="416"/>
      <c r="AF27" s="416"/>
      <c r="AG27" s="416"/>
      <c r="AH27" s="416"/>
      <c r="AI27" s="416"/>
      <c r="AJ27" s="412"/>
      <c r="AK27" s="416"/>
      <c r="AL27" s="147"/>
      <c r="AM27" s="416"/>
      <c r="AN27" s="417"/>
      <c r="AO27" s="417"/>
      <c r="AP27" s="417"/>
      <c r="AQ27" s="416"/>
      <c r="AR27" s="416"/>
      <c r="AS27" s="416"/>
      <c r="AT27" s="416"/>
      <c r="AU27" s="416"/>
      <c r="AV27" s="147"/>
      <c r="AW27" s="416"/>
      <c r="AX27" s="417"/>
      <c r="AY27" s="417"/>
      <c r="AZ27" s="417"/>
      <c r="BA27" s="416"/>
      <c r="BB27" s="416"/>
      <c r="BC27" s="416"/>
      <c r="BD27" s="416"/>
    </row>
    <row r="28" spans="1:56" ht="14.25">
      <c r="A28" s="59">
        <v>1</v>
      </c>
      <c r="B28" s="59"/>
      <c r="C28" s="184"/>
      <c r="D28" s="184"/>
      <c r="E28" s="147"/>
      <c r="F28" s="147"/>
      <c r="G28" s="147"/>
      <c r="H28" s="147"/>
      <c r="I28" s="216"/>
      <c r="J28" s="407"/>
      <c r="K28" s="408">
        <f>66140*J28</f>
        <v>0</v>
      </c>
      <c r="L28" s="409">
        <f>H28*K28*2%</f>
        <v>0</v>
      </c>
      <c r="M28" s="409">
        <f>+K28*I28</f>
        <v>0</v>
      </c>
      <c r="N28" s="409">
        <f>+L28+M28</f>
        <v>0</v>
      </c>
      <c r="O28" s="408">
        <f>IF((N28&gt;K28*30%),K28*30%,N28)</f>
        <v>0</v>
      </c>
      <c r="P28" s="408"/>
      <c r="Q28" s="408"/>
      <c r="R28" s="410">
        <f>+K28+O28+P28+Q28</f>
        <v>0</v>
      </c>
      <c r="S28" s="411"/>
      <c r="T28" s="411"/>
      <c r="U28" s="411"/>
      <c r="V28" s="411"/>
      <c r="W28" s="408">
        <f>66140*V28</f>
        <v>0</v>
      </c>
      <c r="X28" s="409">
        <f>T28*W28*2%</f>
        <v>0</v>
      </c>
      <c r="Y28" s="409">
        <f>+W28*I28</f>
        <v>0</v>
      </c>
      <c r="Z28" s="409">
        <f>+X28+Y28</f>
        <v>0</v>
      </c>
      <c r="AA28" s="408">
        <f>IF((Z28&gt;W28*30%),W28*30%,Z28)</f>
        <v>0</v>
      </c>
      <c r="AB28" s="408"/>
      <c r="AC28" s="408"/>
      <c r="AD28" s="410">
        <f>+W28+AA28+AB28+AC28</f>
        <v>0</v>
      </c>
      <c r="AE28" s="410">
        <f>E28-S28</f>
        <v>0</v>
      </c>
      <c r="AF28" s="410">
        <f>K28-W28</f>
        <v>0</v>
      </c>
      <c r="AG28" s="410">
        <f t="shared" ref="AG28:AH30" si="10">+O28-AA28</f>
        <v>0</v>
      </c>
      <c r="AH28" s="410">
        <f t="shared" si="10"/>
        <v>0</v>
      </c>
      <c r="AI28" s="410">
        <f>Q28-AC28</f>
        <v>0</v>
      </c>
      <c r="AJ28" s="410">
        <f>AF28+AG28+AH28+AI28</f>
        <v>0</v>
      </c>
      <c r="AK28" s="412"/>
      <c r="AL28" s="147">
        <f>+H28+1</f>
        <v>1</v>
      </c>
      <c r="AM28" s="408">
        <f>66140*J28</f>
        <v>0</v>
      </c>
      <c r="AN28" s="409">
        <f>AL28*AM28*2%</f>
        <v>0</v>
      </c>
      <c r="AO28" s="409">
        <f>+AM28*I28</f>
        <v>0</v>
      </c>
      <c r="AP28" s="409">
        <f>+AN28+AO28</f>
        <v>0</v>
      </c>
      <c r="AQ28" s="408">
        <f>IF((AP28&gt;AM28*30%),AM28*30%,AP28)</f>
        <v>0</v>
      </c>
      <c r="AR28" s="408">
        <f>+AM28</f>
        <v>0</v>
      </c>
      <c r="AS28" s="408"/>
      <c r="AT28" s="410">
        <f>+AM28+AQ28+AR28+AS28</f>
        <v>0</v>
      </c>
      <c r="AU28" s="412"/>
      <c r="AV28" s="147">
        <f>+AL28+1</f>
        <v>2</v>
      </c>
      <c r="AW28" s="408">
        <f>66140*J28</f>
        <v>0</v>
      </c>
      <c r="AX28" s="409">
        <f>AV28*AW28*2%</f>
        <v>0</v>
      </c>
      <c r="AY28" s="409">
        <f>+AW28*I1228</f>
        <v>0</v>
      </c>
      <c r="AZ28" s="409">
        <f>+AX28+AY28</f>
        <v>0</v>
      </c>
      <c r="BA28" s="408">
        <f>IF((AZ28&gt;AW28*30%),AW28*30%,AZ28)</f>
        <v>0</v>
      </c>
      <c r="BB28" s="408">
        <f>+AW28</f>
        <v>0</v>
      </c>
      <c r="BC28" s="408"/>
      <c r="BD28" s="410">
        <f>+AW28+BA28+BB28+BC28</f>
        <v>0</v>
      </c>
    </row>
    <row r="29" spans="1:56" ht="14.25">
      <c r="A29" s="59">
        <v>2</v>
      </c>
      <c r="B29" s="59"/>
      <c r="C29" s="184"/>
      <c r="D29" s="184"/>
      <c r="E29" s="147"/>
      <c r="F29" s="147"/>
      <c r="G29" s="147"/>
      <c r="H29" s="216"/>
      <c r="I29" s="419"/>
      <c r="J29" s="407"/>
      <c r="K29" s="408">
        <f>66140*J29</f>
        <v>0</v>
      </c>
      <c r="L29" s="409">
        <f>H29*K29*2%</f>
        <v>0</v>
      </c>
      <c r="M29" s="409">
        <f>+K29*I29</f>
        <v>0</v>
      </c>
      <c r="N29" s="409">
        <f>+L29+M29</f>
        <v>0</v>
      </c>
      <c r="O29" s="408">
        <f>IF((N29&gt;K29*30%),K29*30%,N29)</f>
        <v>0</v>
      </c>
      <c r="P29" s="408"/>
      <c r="Q29" s="408"/>
      <c r="R29" s="410">
        <f>+K29+O29+P29+Q29</f>
        <v>0</v>
      </c>
      <c r="S29" s="411"/>
      <c r="T29" s="411"/>
      <c r="U29" s="411"/>
      <c r="V29" s="411"/>
      <c r="W29" s="408">
        <f>66140*V29</f>
        <v>0</v>
      </c>
      <c r="X29" s="409">
        <f>T29*W29*2%</f>
        <v>0</v>
      </c>
      <c r="Y29" s="409">
        <f>+W29*I29</f>
        <v>0</v>
      </c>
      <c r="Z29" s="409">
        <f>+X29+Y29</f>
        <v>0</v>
      </c>
      <c r="AA29" s="408">
        <f>IF((Z29&gt;W29*30%),W29*30%,Z29)</f>
        <v>0</v>
      </c>
      <c r="AB29" s="408"/>
      <c r="AC29" s="408"/>
      <c r="AD29" s="410">
        <f>+W29+AA29+AB29+AC29</f>
        <v>0</v>
      </c>
      <c r="AE29" s="410">
        <f>E29-S29</f>
        <v>0</v>
      </c>
      <c r="AF29" s="410">
        <f>K29-W29</f>
        <v>0</v>
      </c>
      <c r="AG29" s="410">
        <f t="shared" si="10"/>
        <v>0</v>
      </c>
      <c r="AH29" s="410">
        <f t="shared" si="10"/>
        <v>0</v>
      </c>
      <c r="AI29" s="410">
        <f>Q29-AC29</f>
        <v>0</v>
      </c>
      <c r="AJ29" s="410">
        <f>AF29+AG29+AH29+AI29</f>
        <v>0</v>
      </c>
      <c r="AK29" s="412"/>
      <c r="AL29" s="147">
        <f>+H29+1</f>
        <v>1</v>
      </c>
      <c r="AM29" s="408">
        <f>66140*J29</f>
        <v>0</v>
      </c>
      <c r="AN29" s="409">
        <f>AL29*AM29*2%</f>
        <v>0</v>
      </c>
      <c r="AO29" s="409">
        <f>+AM29*I29</f>
        <v>0</v>
      </c>
      <c r="AP29" s="409">
        <f>+AN29+AO29</f>
        <v>0</v>
      </c>
      <c r="AQ29" s="408">
        <f>IF((AP29&gt;AM29*30%),AM29*30%,AP29)</f>
        <v>0</v>
      </c>
      <c r="AR29" s="408">
        <f>+AM29</f>
        <v>0</v>
      </c>
      <c r="AS29" s="408"/>
      <c r="AT29" s="410">
        <f>+AM29+AQ29+AR29+AS29</f>
        <v>0</v>
      </c>
      <c r="AU29" s="412"/>
      <c r="AV29" s="147">
        <f>+AL29+1</f>
        <v>2</v>
      </c>
      <c r="AW29" s="408">
        <f>66140*J29</f>
        <v>0</v>
      </c>
      <c r="AX29" s="409">
        <f>AV29*AW29*2%</f>
        <v>0</v>
      </c>
      <c r="AY29" s="409">
        <f>+AW29*I1229</f>
        <v>0</v>
      </c>
      <c r="AZ29" s="409">
        <f>+AX29+AY29</f>
        <v>0</v>
      </c>
      <c r="BA29" s="408">
        <f>IF((AZ29&gt;AW29*30%),AW29*30%,AZ29)</f>
        <v>0</v>
      </c>
      <c r="BB29" s="408">
        <f>+AW29</f>
        <v>0</v>
      </c>
      <c r="BC29" s="408"/>
      <c r="BD29" s="410">
        <f>+AW29+BA29+BB29+BC29</f>
        <v>0</v>
      </c>
    </row>
    <row r="30" spans="1:56" ht="14.25">
      <c r="A30" s="59">
        <v>3</v>
      </c>
      <c r="B30" s="59"/>
      <c r="C30" s="184"/>
      <c r="D30" s="184"/>
      <c r="E30" s="147"/>
      <c r="F30" s="147"/>
      <c r="G30" s="147"/>
      <c r="H30" s="216"/>
      <c r="I30" s="419"/>
      <c r="J30" s="407"/>
      <c r="K30" s="408">
        <f>66140*J30</f>
        <v>0</v>
      </c>
      <c r="L30" s="409">
        <f>H30*K30*2%</f>
        <v>0</v>
      </c>
      <c r="M30" s="409">
        <f>+K30*I30</f>
        <v>0</v>
      </c>
      <c r="N30" s="409">
        <f>+L30+M30</f>
        <v>0</v>
      </c>
      <c r="O30" s="408">
        <f>IF((N30&gt;K30*30%),K30*30%,N30)</f>
        <v>0</v>
      </c>
      <c r="P30" s="408"/>
      <c r="Q30" s="408"/>
      <c r="R30" s="410">
        <f>+K30+O30+P30+Q30</f>
        <v>0</v>
      </c>
      <c r="S30" s="413"/>
      <c r="T30" s="413"/>
      <c r="U30" s="413"/>
      <c r="V30" s="413"/>
      <c r="W30" s="408">
        <f>66140*V30</f>
        <v>0</v>
      </c>
      <c r="X30" s="409">
        <f>T30*W30*2%</f>
        <v>0</v>
      </c>
      <c r="Y30" s="409">
        <f>+W30*I30</f>
        <v>0</v>
      </c>
      <c r="Z30" s="409">
        <f>+X30+Y30</f>
        <v>0</v>
      </c>
      <c r="AA30" s="408">
        <f>IF((Z30&gt;W30*30%),W30*30%,Z30)</f>
        <v>0</v>
      </c>
      <c r="AB30" s="408"/>
      <c r="AC30" s="408"/>
      <c r="AD30" s="410">
        <f>+W30+AA30+AB30+AC30</f>
        <v>0</v>
      </c>
      <c r="AE30" s="410">
        <f>E30-S30</f>
        <v>0</v>
      </c>
      <c r="AF30" s="410">
        <f>K30-W30</f>
        <v>0</v>
      </c>
      <c r="AG30" s="410">
        <f t="shared" si="10"/>
        <v>0</v>
      </c>
      <c r="AH30" s="410">
        <f t="shared" si="10"/>
        <v>0</v>
      </c>
      <c r="AI30" s="410">
        <f>Q30-AC30</f>
        <v>0</v>
      </c>
      <c r="AJ30" s="410">
        <f>AF30+AG30+AH30+AI30</f>
        <v>0</v>
      </c>
      <c r="AK30" s="412"/>
      <c r="AL30" s="147">
        <f>+H30+1</f>
        <v>1</v>
      </c>
      <c r="AM30" s="408">
        <f>66140*J30</f>
        <v>0</v>
      </c>
      <c r="AN30" s="409">
        <f>AL30*AM30*2%</f>
        <v>0</v>
      </c>
      <c r="AO30" s="409">
        <f>+AM30*I30</f>
        <v>0</v>
      </c>
      <c r="AP30" s="409">
        <f>+AN30+AO30</f>
        <v>0</v>
      </c>
      <c r="AQ30" s="408">
        <f>IF((AP30&gt;AM30*30%),AM30*30%,AP30)</f>
        <v>0</v>
      </c>
      <c r="AR30" s="408">
        <f>+AM30</f>
        <v>0</v>
      </c>
      <c r="AS30" s="408"/>
      <c r="AT30" s="410">
        <f>+AM30+AQ30+AR30+AS30</f>
        <v>0</v>
      </c>
      <c r="AU30" s="412"/>
      <c r="AV30" s="147">
        <f>+AL30+1</f>
        <v>2</v>
      </c>
      <c r="AW30" s="408">
        <f>66140*J30</f>
        <v>0</v>
      </c>
      <c r="AX30" s="409">
        <f>AV30*AW30*2%</f>
        <v>0</v>
      </c>
      <c r="AY30" s="409">
        <f>+AW30*I1230</f>
        <v>0</v>
      </c>
      <c r="AZ30" s="409">
        <f>+AX30+AY30</f>
        <v>0</v>
      </c>
      <c r="BA30" s="408">
        <f>IF((AZ30&gt;AW30*30%),AW30*30%,AZ30)</f>
        <v>0</v>
      </c>
      <c r="BB30" s="408">
        <f>+AW30</f>
        <v>0</v>
      </c>
      <c r="BC30" s="408"/>
      <c r="BD30" s="410">
        <f>+AW30+BA30+BB30+BC30</f>
        <v>0</v>
      </c>
    </row>
    <row r="31" spans="1:56" s="212" customFormat="1">
      <c r="A31" s="178"/>
      <c r="B31" s="155" t="s">
        <v>226</v>
      </c>
      <c r="C31" s="155"/>
      <c r="D31" s="180" t="s">
        <v>1</v>
      </c>
      <c r="E31" s="180">
        <f>SUM(E28:E30)</f>
        <v>0</v>
      </c>
      <c r="F31" s="180" t="s">
        <v>1</v>
      </c>
      <c r="G31" s="180" t="s">
        <v>1</v>
      </c>
      <c r="H31" s="180" t="s">
        <v>1</v>
      </c>
      <c r="I31" s="180" t="s">
        <v>1</v>
      </c>
      <c r="J31" s="414" t="s">
        <v>1</v>
      </c>
      <c r="K31" s="410">
        <f t="shared" ref="K31:S31" si="11">SUM(K28:K30)</f>
        <v>0</v>
      </c>
      <c r="L31" s="415">
        <f t="shared" si="11"/>
        <v>0</v>
      </c>
      <c r="M31" s="415">
        <f t="shared" si="11"/>
        <v>0</v>
      </c>
      <c r="N31" s="415">
        <f t="shared" si="11"/>
        <v>0</v>
      </c>
      <c r="O31" s="410">
        <f t="shared" si="11"/>
        <v>0</v>
      </c>
      <c r="P31" s="410">
        <f t="shared" si="11"/>
        <v>0</v>
      </c>
      <c r="Q31" s="410">
        <f t="shared" si="11"/>
        <v>0</v>
      </c>
      <c r="R31" s="410">
        <f t="shared" si="11"/>
        <v>0</v>
      </c>
      <c r="S31" s="410">
        <f t="shared" si="11"/>
        <v>0</v>
      </c>
      <c r="T31" s="410" t="s">
        <v>1</v>
      </c>
      <c r="U31" s="410" t="s">
        <v>1</v>
      </c>
      <c r="V31" s="410" t="s">
        <v>1</v>
      </c>
      <c r="W31" s="410">
        <f t="shared" ref="W31:AD31" si="12">SUM(W28:W30)</f>
        <v>0</v>
      </c>
      <c r="X31" s="415">
        <f t="shared" si="12"/>
        <v>0</v>
      </c>
      <c r="Y31" s="415">
        <f t="shared" si="12"/>
        <v>0</v>
      </c>
      <c r="Z31" s="415">
        <f t="shared" si="12"/>
        <v>0</v>
      </c>
      <c r="AA31" s="410">
        <f t="shared" si="12"/>
        <v>0</v>
      </c>
      <c r="AB31" s="410">
        <f t="shared" si="12"/>
        <v>0</v>
      </c>
      <c r="AC31" s="410">
        <f t="shared" si="12"/>
        <v>0</v>
      </c>
      <c r="AD31" s="410">
        <f t="shared" si="12"/>
        <v>0</v>
      </c>
      <c r="AE31" s="410">
        <f t="shared" ref="AE31:AP31" si="13">SUM(AE28:AE30)</f>
        <v>0</v>
      </c>
      <c r="AF31" s="410">
        <f t="shared" si="13"/>
        <v>0</v>
      </c>
      <c r="AG31" s="410">
        <f t="shared" si="13"/>
        <v>0</v>
      </c>
      <c r="AH31" s="410">
        <f t="shared" si="13"/>
        <v>0</v>
      </c>
      <c r="AI31" s="410">
        <f t="shared" si="13"/>
        <v>0</v>
      </c>
      <c r="AJ31" s="410">
        <f t="shared" si="13"/>
        <v>0</v>
      </c>
      <c r="AK31" s="410">
        <f t="shared" si="13"/>
        <v>0</v>
      </c>
      <c r="AL31" s="147"/>
      <c r="AM31" s="410">
        <f t="shared" si="13"/>
        <v>0</v>
      </c>
      <c r="AN31" s="415">
        <f t="shared" si="13"/>
        <v>0</v>
      </c>
      <c r="AO31" s="415">
        <f t="shared" si="13"/>
        <v>0</v>
      </c>
      <c r="AP31" s="415">
        <f t="shared" si="13"/>
        <v>0</v>
      </c>
      <c r="AQ31" s="410">
        <f t="shared" ref="AQ31:AZ31" si="14">SUM(AQ28:AQ30)</f>
        <v>0</v>
      </c>
      <c r="AR31" s="410">
        <f t="shared" si="14"/>
        <v>0</v>
      </c>
      <c r="AS31" s="410">
        <f t="shared" si="14"/>
        <v>0</v>
      </c>
      <c r="AT31" s="410">
        <f t="shared" si="14"/>
        <v>0</v>
      </c>
      <c r="AU31" s="410">
        <f t="shared" si="14"/>
        <v>0</v>
      </c>
      <c r="AV31" s="147"/>
      <c r="AW31" s="410">
        <f t="shared" si="14"/>
        <v>0</v>
      </c>
      <c r="AX31" s="415">
        <f t="shared" si="14"/>
        <v>0</v>
      </c>
      <c r="AY31" s="415">
        <f t="shared" si="14"/>
        <v>0</v>
      </c>
      <c r="AZ31" s="415">
        <f t="shared" si="14"/>
        <v>0</v>
      </c>
      <c r="BA31" s="410">
        <f>SUM(BA28:BA30)</f>
        <v>0</v>
      </c>
      <c r="BB31" s="410">
        <f>SUM(BB28:BB30)</f>
        <v>0</v>
      </c>
      <c r="BC31" s="410">
        <f>SUM(BC28:BC30)</f>
        <v>0</v>
      </c>
      <c r="BD31" s="410">
        <f>SUM(BD28:BD30)</f>
        <v>0</v>
      </c>
    </row>
    <row r="32" spans="1:56" ht="14.25">
      <c r="A32" s="59"/>
      <c r="B32" s="59"/>
      <c r="C32" s="59"/>
      <c r="D32" s="59"/>
      <c r="E32" s="59"/>
      <c r="F32" s="59"/>
      <c r="G32" s="59"/>
      <c r="H32" s="59"/>
      <c r="I32" s="64"/>
      <c r="J32" s="61"/>
      <c r="K32" s="422"/>
      <c r="L32" s="423"/>
      <c r="M32" s="423"/>
      <c r="N32" s="423"/>
      <c r="O32" s="422"/>
      <c r="P32" s="422"/>
      <c r="Q32" s="422"/>
      <c r="R32" s="422"/>
      <c r="S32" s="424"/>
      <c r="T32" s="424"/>
      <c r="U32" s="424"/>
      <c r="V32" s="424"/>
      <c r="W32" s="422"/>
      <c r="X32" s="423"/>
      <c r="Y32" s="423"/>
      <c r="Z32" s="423"/>
      <c r="AA32" s="422"/>
      <c r="AB32" s="422"/>
      <c r="AC32" s="422"/>
      <c r="AD32" s="422"/>
      <c r="AE32" s="425"/>
      <c r="AF32" s="425"/>
      <c r="AG32" s="425"/>
      <c r="AH32" s="425"/>
      <c r="AI32" s="425"/>
      <c r="AJ32" s="425"/>
      <c r="AK32" s="425"/>
      <c r="AL32" s="425"/>
      <c r="AM32" s="422"/>
      <c r="AN32" s="423"/>
      <c r="AO32" s="423"/>
      <c r="AP32" s="423"/>
      <c r="AQ32" s="422"/>
      <c r="AR32" s="422"/>
      <c r="AS32" s="422"/>
      <c r="AT32" s="422"/>
      <c r="AU32" s="425"/>
      <c r="AV32" s="425"/>
      <c r="AW32" s="422"/>
      <c r="AX32" s="423"/>
      <c r="AY32" s="423"/>
      <c r="AZ32" s="423"/>
      <c r="BA32" s="422"/>
      <c r="BB32" s="422"/>
      <c r="BC32" s="422"/>
      <c r="BD32" s="422"/>
    </row>
    <row r="33" spans="1:56" s="213" customFormat="1" ht="56.25" customHeight="1">
      <c r="A33" s="177"/>
      <c r="B33" s="149" t="s">
        <v>401</v>
      </c>
      <c r="C33" s="149"/>
      <c r="D33" s="218" t="s">
        <v>1</v>
      </c>
      <c r="E33" s="152">
        <f>E15+E23+E31</f>
        <v>0</v>
      </c>
      <c r="F33" s="218" t="s">
        <v>1</v>
      </c>
      <c r="G33" s="218" t="s">
        <v>1</v>
      </c>
      <c r="H33" s="218" t="s">
        <v>1</v>
      </c>
      <c r="I33" s="218" t="s">
        <v>1</v>
      </c>
      <c r="J33" s="414" t="s">
        <v>1</v>
      </c>
      <c r="K33" s="425">
        <f t="shared" ref="K33:AK33" si="15">K15+K23+K31</f>
        <v>0</v>
      </c>
      <c r="L33" s="426" t="s">
        <v>1</v>
      </c>
      <c r="M33" s="426" t="s">
        <v>1</v>
      </c>
      <c r="N33" s="426">
        <f t="shared" si="15"/>
        <v>0</v>
      </c>
      <c r="O33" s="425">
        <f t="shared" si="15"/>
        <v>0</v>
      </c>
      <c r="P33" s="425">
        <f t="shared" si="15"/>
        <v>0</v>
      </c>
      <c r="Q33" s="425">
        <f t="shared" si="15"/>
        <v>0</v>
      </c>
      <c r="R33" s="425">
        <f t="shared" si="15"/>
        <v>0</v>
      </c>
      <c r="S33" s="425">
        <f t="shared" si="15"/>
        <v>0</v>
      </c>
      <c r="T33" s="424" t="s">
        <v>1</v>
      </c>
      <c r="U33" s="424" t="s">
        <v>1</v>
      </c>
      <c r="V33" s="424" t="s">
        <v>1</v>
      </c>
      <c r="W33" s="425">
        <f>W15+W23+W31</f>
        <v>0</v>
      </c>
      <c r="X33" s="426" t="s">
        <v>1</v>
      </c>
      <c r="Y33" s="426" t="s">
        <v>1</v>
      </c>
      <c r="Z33" s="426">
        <f t="shared" si="15"/>
        <v>0</v>
      </c>
      <c r="AA33" s="425">
        <f>AA15+AA23+AA31</f>
        <v>0</v>
      </c>
      <c r="AB33" s="425">
        <f>AB15+AB23+AB31</f>
        <v>0</v>
      </c>
      <c r="AC33" s="425">
        <f>AC15+AC23+AC31</f>
        <v>0</v>
      </c>
      <c r="AD33" s="425">
        <f>AD15+AD23+AD31</f>
        <v>0</v>
      </c>
      <c r="AE33" s="425">
        <f t="shared" si="15"/>
        <v>0</v>
      </c>
      <c r="AF33" s="425">
        <f t="shared" si="15"/>
        <v>0</v>
      </c>
      <c r="AG33" s="425">
        <f t="shared" si="15"/>
        <v>0</v>
      </c>
      <c r="AH33" s="425">
        <f t="shared" si="15"/>
        <v>0</v>
      </c>
      <c r="AI33" s="425">
        <f t="shared" si="15"/>
        <v>0</v>
      </c>
      <c r="AJ33" s="425">
        <f t="shared" si="15"/>
        <v>0</v>
      </c>
      <c r="AK33" s="425">
        <f t="shared" si="15"/>
        <v>0</v>
      </c>
      <c r="AL33" s="425" t="s">
        <v>422</v>
      </c>
      <c r="AM33" s="425">
        <f>AM15+AM23+AM31</f>
        <v>0</v>
      </c>
      <c r="AN33" s="426" t="s">
        <v>1</v>
      </c>
      <c r="AO33" s="426" t="s">
        <v>1</v>
      </c>
      <c r="AP33" s="426">
        <f>AP15+AP23+AP31</f>
        <v>0</v>
      </c>
      <c r="AQ33" s="425">
        <f t="shared" ref="AQ33:AW33" si="16">AQ15+AQ23+AQ31</f>
        <v>0</v>
      </c>
      <c r="AR33" s="425">
        <f t="shared" si="16"/>
        <v>0</v>
      </c>
      <c r="AS33" s="425">
        <f t="shared" si="16"/>
        <v>0</v>
      </c>
      <c r="AT33" s="425">
        <f t="shared" si="16"/>
        <v>0</v>
      </c>
      <c r="AU33" s="425">
        <f t="shared" si="16"/>
        <v>0</v>
      </c>
      <c r="AV33" s="425">
        <f t="shared" si="16"/>
        <v>0</v>
      </c>
      <c r="AW33" s="425">
        <f t="shared" si="16"/>
        <v>0</v>
      </c>
      <c r="AX33" s="426" t="s">
        <v>1</v>
      </c>
      <c r="AY33" s="426" t="s">
        <v>1</v>
      </c>
      <c r="AZ33" s="426">
        <f>AZ15+AZ23+AZ31</f>
        <v>0</v>
      </c>
      <c r="BA33" s="425"/>
      <c r="BB33" s="425">
        <f>BB15+BB23+BB31</f>
        <v>0</v>
      </c>
      <c r="BC33" s="425">
        <f>BC15+BC23+BC31</f>
        <v>0</v>
      </c>
      <c r="BD33" s="425">
        <f>BD15+BD23+BD31</f>
        <v>0</v>
      </c>
    </row>
    <row r="35" spans="1:56" s="5" customFormat="1">
      <c r="A35" s="4"/>
      <c r="B35" s="5" t="s">
        <v>193</v>
      </c>
      <c r="J35" s="174"/>
    </row>
    <row r="36" spans="1:56" s="5" customFormat="1" ht="27.75" customHeight="1">
      <c r="A36" s="4"/>
      <c r="B36" s="5" t="s">
        <v>345</v>
      </c>
      <c r="F36" s="35"/>
      <c r="G36" s="35"/>
      <c r="H36" s="35"/>
      <c r="I36" s="35"/>
      <c r="J36" s="174"/>
    </row>
    <row r="37" spans="1:56" s="5" customFormat="1" ht="29.25" customHeight="1">
      <c r="A37" s="4"/>
      <c r="B37" s="359" t="s">
        <v>467</v>
      </c>
      <c r="C37" s="359"/>
      <c r="D37" s="359"/>
      <c r="E37" s="35"/>
      <c r="F37" s="35"/>
      <c r="G37" s="35"/>
      <c r="H37" s="35"/>
      <c r="I37" s="35"/>
      <c r="J37" s="174"/>
    </row>
    <row r="41" spans="1:56" ht="11.25" customHeight="1"/>
    <row r="42" spans="1:56" ht="11.25" customHeight="1"/>
  </sheetData>
  <mergeCells count="7">
    <mergeCell ref="C5:C6"/>
    <mergeCell ref="AU5:BD5"/>
    <mergeCell ref="E5:R5"/>
    <mergeCell ref="S5:AD5"/>
    <mergeCell ref="AE5:AJ5"/>
    <mergeCell ref="AK5:AT5"/>
    <mergeCell ref="D5:D6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41C2B-275E-4AC1-8871-85A229F6B798}">
  <dimension ref="A1:AE46"/>
  <sheetViews>
    <sheetView topLeftCell="F22" workbookViewId="0">
      <selection activeCell="AE46" sqref="AE46"/>
    </sheetView>
  </sheetViews>
  <sheetFormatPr defaultRowHeight="13.5"/>
  <cols>
    <col min="1" max="1" width="3.5703125" style="4" customWidth="1"/>
    <col min="2" max="2" width="27.28515625" style="5" customWidth="1"/>
    <col min="3" max="3" width="10.7109375" style="5" customWidth="1"/>
    <col min="4" max="4" width="11.42578125" style="5" customWidth="1"/>
    <col min="5" max="5" width="9.140625" style="5" bestFit="1" customWidth="1"/>
    <col min="6" max="6" width="11.42578125" style="5" customWidth="1"/>
    <col min="7" max="8" width="10.5703125" style="5" customWidth="1"/>
    <col min="9" max="9" width="11.42578125" style="5" customWidth="1"/>
    <col min="10" max="10" width="11.85546875" style="5" customWidth="1"/>
    <col min="11" max="11" width="9" style="5" bestFit="1" customWidth="1"/>
    <col min="12" max="14" width="11.28515625" style="5" customWidth="1"/>
    <col min="15" max="15" width="10.7109375" style="5" bestFit="1" customWidth="1"/>
    <col min="16" max="18" width="9.140625" style="5"/>
    <col min="19" max="19" width="11.85546875" style="5" customWidth="1"/>
    <col min="20" max="22" width="9.140625" style="5"/>
    <col min="23" max="23" width="10.5703125" style="5" customWidth="1"/>
    <col min="24" max="24" width="10.7109375" style="5" customWidth="1"/>
    <col min="25" max="27" width="9.140625" style="5"/>
    <col min="28" max="28" width="10.5703125" style="5" customWidth="1"/>
    <col min="29" max="29" width="10.42578125" style="5" customWidth="1"/>
    <col min="30" max="16384" width="9.140625" style="5"/>
  </cols>
  <sheetData>
    <row r="1" spans="1:31" ht="16.5">
      <c r="A1" s="27"/>
      <c r="B1" s="140" t="s">
        <v>181</v>
      </c>
      <c r="C1" s="140"/>
      <c r="D1" s="140"/>
      <c r="E1" s="28"/>
      <c r="F1" s="28"/>
      <c r="G1" s="28"/>
      <c r="H1" s="28"/>
      <c r="I1" s="28"/>
      <c r="J1" s="27"/>
      <c r="K1" s="28"/>
      <c r="L1" s="27"/>
      <c r="M1" s="91" t="s">
        <v>227</v>
      </c>
      <c r="N1" s="28"/>
      <c r="O1" s="28"/>
      <c r="P1" s="3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1" ht="22.7" customHeight="1" thickBot="1">
      <c r="A2" s="27"/>
      <c r="B2" s="20"/>
      <c r="C2" s="20"/>
      <c r="D2" s="20"/>
      <c r="E2" s="117"/>
      <c r="F2" s="117"/>
      <c r="G2" s="117"/>
      <c r="H2" s="117"/>
      <c r="I2" s="117"/>
      <c r="J2" s="900"/>
      <c r="K2" s="900"/>
      <c r="M2" s="278" t="s">
        <v>28</v>
      </c>
      <c r="N2" s="104"/>
      <c r="O2" s="104"/>
      <c r="P2" s="28"/>
      <c r="Q2" s="28"/>
      <c r="R2" s="28"/>
      <c r="S2" s="28"/>
      <c r="T2" s="28"/>
      <c r="U2" s="28"/>
      <c r="V2" s="28"/>
      <c r="W2" s="9"/>
      <c r="X2" s="28"/>
      <c r="Y2" s="28"/>
      <c r="Z2" s="28"/>
      <c r="AA2" s="28"/>
      <c r="AB2" s="9"/>
      <c r="AC2" s="28"/>
      <c r="AD2" s="28"/>
      <c r="AE2" s="28"/>
    </row>
    <row r="3" spans="1:31">
      <c r="A3" s="27"/>
      <c r="B3" s="264" t="s">
        <v>29</v>
      </c>
      <c r="C3" s="264"/>
      <c r="D3" s="264"/>
      <c r="E3" s="19"/>
      <c r="F3" s="19"/>
      <c r="G3" s="19"/>
      <c r="H3" s="28"/>
      <c r="I3" s="28"/>
      <c r="J3" s="28"/>
      <c r="K3" s="31"/>
      <c r="L3" s="28"/>
      <c r="M3" s="28"/>
      <c r="N3" s="28"/>
      <c r="O3" s="31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1" ht="22.7" customHeight="1">
      <c r="A4" s="27"/>
      <c r="B4" s="119"/>
      <c r="C4" s="119"/>
      <c r="D4" s="119"/>
      <c r="E4" s="19"/>
      <c r="F4" s="19"/>
      <c r="G4" s="19"/>
      <c r="H4" s="28"/>
      <c r="I4" s="119"/>
      <c r="J4" s="28"/>
      <c r="K4" s="36" t="s">
        <v>179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</row>
    <row r="5" spans="1:31" s="153" customFormat="1" ht="14.25">
      <c r="A5" s="182"/>
      <c r="B5" s="231"/>
      <c r="C5" s="987" t="s">
        <v>523</v>
      </c>
      <c r="D5" s="987" t="s">
        <v>460</v>
      </c>
      <c r="E5" s="232"/>
      <c r="F5" s="233"/>
      <c r="G5" s="233"/>
      <c r="H5" s="233"/>
      <c r="I5" s="234" t="s">
        <v>457</v>
      </c>
      <c r="J5" s="233"/>
      <c r="K5" s="233"/>
      <c r="L5" s="233"/>
      <c r="M5" s="232"/>
      <c r="N5" s="978" t="s">
        <v>392</v>
      </c>
      <c r="O5" s="978"/>
      <c r="P5" s="978"/>
      <c r="Q5" s="979"/>
      <c r="R5" s="977" t="s">
        <v>180</v>
      </c>
      <c r="S5" s="978"/>
      <c r="T5" s="978"/>
      <c r="U5" s="979"/>
      <c r="V5" s="977" t="s">
        <v>531</v>
      </c>
      <c r="W5" s="978"/>
      <c r="X5" s="978"/>
      <c r="Y5" s="978"/>
      <c r="Z5" s="978"/>
      <c r="AA5" s="977" t="s">
        <v>654</v>
      </c>
      <c r="AB5" s="978"/>
      <c r="AC5" s="978"/>
      <c r="AD5" s="978"/>
      <c r="AE5" s="979"/>
    </row>
    <row r="6" spans="1:31" ht="102">
      <c r="A6" s="147" t="s">
        <v>83</v>
      </c>
      <c r="B6" s="45" t="s">
        <v>182</v>
      </c>
      <c r="C6" s="988"/>
      <c r="D6" s="988"/>
      <c r="E6" s="45" t="s">
        <v>183</v>
      </c>
      <c r="F6" s="45" t="s">
        <v>184</v>
      </c>
      <c r="G6" s="45" t="s">
        <v>662</v>
      </c>
      <c r="H6" s="331" t="s">
        <v>462</v>
      </c>
      <c r="I6" s="45" t="s">
        <v>175</v>
      </c>
      <c r="J6" s="206" t="s">
        <v>349</v>
      </c>
      <c r="K6" s="45" t="s">
        <v>187</v>
      </c>
      <c r="L6" s="45" t="s">
        <v>218</v>
      </c>
      <c r="M6" s="331" t="s">
        <v>396</v>
      </c>
      <c r="N6" s="45" t="s">
        <v>175</v>
      </c>
      <c r="O6" s="45" t="s">
        <v>243</v>
      </c>
      <c r="P6" s="45" t="s">
        <v>187</v>
      </c>
      <c r="Q6" s="176" t="s">
        <v>218</v>
      </c>
      <c r="R6" s="45" t="s">
        <v>175</v>
      </c>
      <c r="S6" s="45" t="s">
        <v>243</v>
      </c>
      <c r="T6" s="45" t="s">
        <v>187</v>
      </c>
      <c r="U6" s="176" t="s">
        <v>218</v>
      </c>
      <c r="V6" s="45" t="s">
        <v>175</v>
      </c>
      <c r="W6" s="331" t="s">
        <v>533</v>
      </c>
      <c r="X6" s="45" t="s">
        <v>243</v>
      </c>
      <c r="Y6" s="45" t="s">
        <v>187</v>
      </c>
      <c r="Z6" s="176" t="s">
        <v>218</v>
      </c>
      <c r="AA6" s="45" t="s">
        <v>175</v>
      </c>
      <c r="AB6" s="331" t="s">
        <v>668</v>
      </c>
      <c r="AC6" s="45" t="s">
        <v>243</v>
      </c>
      <c r="AD6" s="45" t="s">
        <v>187</v>
      </c>
      <c r="AE6" s="176" t="s">
        <v>218</v>
      </c>
    </row>
    <row r="7" spans="1:31" s="16" customFormat="1" ht="12.75">
      <c r="A7" s="81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1">
        <v>20</v>
      </c>
      <c r="U7" s="81">
        <v>21</v>
      </c>
      <c r="V7" s="81">
        <v>22</v>
      </c>
      <c r="W7" s="81">
        <v>23</v>
      </c>
      <c r="X7" s="81">
        <v>24</v>
      </c>
      <c r="Y7" s="81">
        <v>25</v>
      </c>
      <c r="Z7" s="81">
        <v>26</v>
      </c>
      <c r="AA7" s="81">
        <v>27</v>
      </c>
      <c r="AB7" s="81">
        <v>28</v>
      </c>
      <c r="AC7" s="81">
        <v>29</v>
      </c>
      <c r="AD7" s="81">
        <v>30</v>
      </c>
      <c r="AE7" s="81">
        <v>31</v>
      </c>
    </row>
    <row r="8" spans="1:31" ht="40.5">
      <c r="A8" s="148" t="s">
        <v>2</v>
      </c>
      <c r="B8" s="149" t="s">
        <v>354</v>
      </c>
      <c r="C8" s="149"/>
      <c r="D8" s="149"/>
      <c r="E8" s="150"/>
      <c r="F8" s="150"/>
      <c r="G8" s="150"/>
      <c r="H8" s="150"/>
      <c r="I8" s="123"/>
      <c r="J8" s="150"/>
      <c r="K8" s="150"/>
      <c r="L8" s="150"/>
      <c r="M8" s="150"/>
      <c r="N8" s="123"/>
      <c r="O8" s="150"/>
      <c r="P8" s="150"/>
      <c r="Q8" s="123"/>
      <c r="R8" s="150"/>
      <c r="S8" s="123"/>
      <c r="T8" s="64"/>
      <c r="U8" s="64"/>
      <c r="V8" s="64"/>
      <c r="W8" s="150"/>
      <c r="X8" s="64"/>
      <c r="Y8" s="64"/>
      <c r="Z8" s="64"/>
      <c r="AA8" s="64"/>
      <c r="AB8" s="150"/>
      <c r="AC8" s="64"/>
      <c r="AD8" s="64"/>
      <c r="AE8" s="64"/>
    </row>
    <row r="9" spans="1:31">
      <c r="A9" s="136"/>
      <c r="B9" s="123" t="s">
        <v>95</v>
      </c>
      <c r="C9" s="123"/>
      <c r="D9" s="123"/>
      <c r="E9" s="150"/>
      <c r="F9" s="150"/>
      <c r="G9" s="150"/>
      <c r="H9" s="150"/>
      <c r="I9" s="123"/>
      <c r="J9" s="150"/>
      <c r="K9" s="150"/>
      <c r="L9" s="150"/>
      <c r="M9" s="150"/>
      <c r="N9" s="123"/>
      <c r="O9" s="150"/>
      <c r="P9" s="150"/>
      <c r="Q9" s="123"/>
      <c r="R9" s="150"/>
      <c r="S9" s="123"/>
      <c r="T9" s="64"/>
      <c r="U9" s="64"/>
      <c r="V9" s="64"/>
      <c r="W9" s="150"/>
      <c r="X9" s="64"/>
      <c r="Y9" s="64"/>
      <c r="Z9" s="64"/>
      <c r="AA9" s="64"/>
      <c r="AB9" s="150"/>
      <c r="AC9" s="64"/>
      <c r="AD9" s="64"/>
      <c r="AE9" s="64"/>
    </row>
    <row r="10" spans="1:31">
      <c r="A10" s="136">
        <v>1</v>
      </c>
      <c r="B10" s="59"/>
      <c r="C10" s="59"/>
      <c r="D10" s="59"/>
      <c r="E10" s="136"/>
      <c r="F10" s="136"/>
      <c r="G10" s="136"/>
      <c r="H10" s="136"/>
      <c r="I10" s="59"/>
      <c r="J10" s="59"/>
      <c r="K10" s="59"/>
      <c r="L10" s="150">
        <f>J10+K10</f>
        <v>0</v>
      </c>
      <c r="M10" s="150"/>
      <c r="N10" s="59"/>
      <c r="O10" s="136"/>
      <c r="P10" s="136"/>
      <c r="Q10" s="150">
        <f>O10+P10</f>
        <v>0</v>
      </c>
      <c r="R10" s="150">
        <f t="shared" ref="R10:S12" si="0">I10-N10</f>
        <v>0</v>
      </c>
      <c r="S10" s="150">
        <f t="shared" si="0"/>
        <v>0</v>
      </c>
      <c r="T10" s="150">
        <f>K10-P10</f>
        <v>0</v>
      </c>
      <c r="U10" s="150">
        <f>S10+T10</f>
        <v>0</v>
      </c>
      <c r="V10" s="59"/>
      <c r="W10" s="136"/>
      <c r="X10" s="136"/>
      <c r="Y10" s="136"/>
      <c r="Z10" s="150">
        <f>X10+Y10</f>
        <v>0</v>
      </c>
      <c r="AA10" s="59"/>
      <c r="AB10" s="136"/>
      <c r="AC10" s="136"/>
      <c r="AD10" s="136"/>
      <c r="AE10" s="150">
        <f>AC10+AD10</f>
        <v>0</v>
      </c>
    </row>
    <row r="11" spans="1:31">
      <c r="A11" s="136">
        <v>2</v>
      </c>
      <c r="B11" s="59"/>
      <c r="C11" s="59"/>
      <c r="D11" s="59"/>
      <c r="E11" s="136"/>
      <c r="F11" s="136"/>
      <c r="G11" s="136"/>
      <c r="H11" s="136"/>
      <c r="I11" s="59"/>
      <c r="J11" s="59"/>
      <c r="K11" s="59"/>
      <c r="L11" s="150">
        <f>J11+K11</f>
        <v>0</v>
      </c>
      <c r="M11" s="150"/>
      <c r="N11" s="59"/>
      <c r="O11" s="136"/>
      <c r="P11" s="136"/>
      <c r="Q11" s="150">
        <f>O11+P11</f>
        <v>0</v>
      </c>
      <c r="R11" s="150">
        <f t="shared" si="0"/>
        <v>0</v>
      </c>
      <c r="S11" s="150">
        <f t="shared" si="0"/>
        <v>0</v>
      </c>
      <c r="T11" s="150">
        <f>K11-P11</f>
        <v>0</v>
      </c>
      <c r="U11" s="150">
        <f>S11+T11</f>
        <v>0</v>
      </c>
      <c r="V11" s="59"/>
      <c r="W11" s="136"/>
      <c r="X11" s="136"/>
      <c r="Y11" s="136"/>
      <c r="Z11" s="150">
        <f>X11+Y11</f>
        <v>0</v>
      </c>
      <c r="AA11" s="59"/>
      <c r="AB11" s="136"/>
      <c r="AC11" s="136"/>
      <c r="AD11" s="136"/>
      <c r="AE11" s="150">
        <f>AC11+AD11</f>
        <v>0</v>
      </c>
    </row>
    <row r="12" spans="1:31">
      <c r="A12" s="136">
        <v>3</v>
      </c>
      <c r="B12" s="151"/>
      <c r="C12" s="151"/>
      <c r="D12" s="151"/>
      <c r="E12" s="136"/>
      <c r="F12" s="136"/>
      <c r="G12" s="136"/>
      <c r="H12" s="136"/>
      <c r="I12" s="59"/>
      <c r="J12" s="59"/>
      <c r="K12" s="59"/>
      <c r="L12" s="150">
        <f>J12+K12</f>
        <v>0</v>
      </c>
      <c r="M12" s="150"/>
      <c r="N12" s="59"/>
      <c r="O12" s="136"/>
      <c r="P12" s="136"/>
      <c r="Q12" s="150">
        <f>O12+P12</f>
        <v>0</v>
      </c>
      <c r="R12" s="150">
        <f t="shared" si="0"/>
        <v>0</v>
      </c>
      <c r="S12" s="150">
        <f t="shared" si="0"/>
        <v>0</v>
      </c>
      <c r="T12" s="150">
        <f>K12-P12</f>
        <v>0</v>
      </c>
      <c r="U12" s="150">
        <f>S12+T12</f>
        <v>0</v>
      </c>
      <c r="V12" s="59"/>
      <c r="W12" s="136"/>
      <c r="X12" s="136"/>
      <c r="Y12" s="136"/>
      <c r="Z12" s="150">
        <f>X12+Y12</f>
        <v>0</v>
      </c>
      <c r="AA12" s="59"/>
      <c r="AB12" s="136"/>
      <c r="AC12" s="136"/>
      <c r="AD12" s="136"/>
      <c r="AE12" s="150">
        <f>AC12+AD12</f>
        <v>0</v>
      </c>
    </row>
    <row r="13" spans="1:31" s="153" customFormat="1" ht="14.25">
      <c r="A13" s="148"/>
      <c r="B13" s="156" t="s">
        <v>226</v>
      </c>
      <c r="C13" s="156"/>
      <c r="D13" s="152" t="s">
        <v>1</v>
      </c>
      <c r="E13" s="152" t="s">
        <v>1</v>
      </c>
      <c r="F13" s="152" t="s">
        <v>1</v>
      </c>
      <c r="G13" s="152" t="s">
        <v>1</v>
      </c>
      <c r="H13" s="152" t="s">
        <v>1</v>
      </c>
      <c r="I13" s="152">
        <f t="shared" ref="I13:AE13" si="1">SUM(I10:I12)</f>
        <v>0</v>
      </c>
      <c r="J13" s="152">
        <f t="shared" si="1"/>
        <v>0</v>
      </c>
      <c r="K13" s="152">
        <f t="shared" si="1"/>
        <v>0</v>
      </c>
      <c r="L13" s="152">
        <f t="shared" si="1"/>
        <v>0</v>
      </c>
      <c r="M13" s="152" t="s">
        <v>1</v>
      </c>
      <c r="N13" s="152">
        <f t="shared" si="1"/>
        <v>0</v>
      </c>
      <c r="O13" s="152">
        <f t="shared" si="1"/>
        <v>0</v>
      </c>
      <c r="P13" s="152">
        <f t="shared" si="1"/>
        <v>0</v>
      </c>
      <c r="Q13" s="152">
        <f t="shared" si="1"/>
        <v>0</v>
      </c>
      <c r="R13" s="152">
        <f t="shared" si="1"/>
        <v>0</v>
      </c>
      <c r="S13" s="152">
        <f t="shared" si="1"/>
        <v>0</v>
      </c>
      <c r="T13" s="152">
        <f t="shared" si="1"/>
        <v>0</v>
      </c>
      <c r="U13" s="152">
        <f t="shared" si="1"/>
        <v>0</v>
      </c>
      <c r="V13" s="152">
        <f t="shared" si="1"/>
        <v>0</v>
      </c>
      <c r="W13" s="152" t="s">
        <v>1</v>
      </c>
      <c r="X13" s="152">
        <f t="shared" si="1"/>
        <v>0</v>
      </c>
      <c r="Y13" s="152">
        <f t="shared" si="1"/>
        <v>0</v>
      </c>
      <c r="Z13" s="152">
        <f t="shared" si="1"/>
        <v>0</v>
      </c>
      <c r="AA13" s="152">
        <f t="shared" si="1"/>
        <v>0</v>
      </c>
      <c r="AB13" s="152" t="s">
        <v>1</v>
      </c>
      <c r="AC13" s="152">
        <f t="shared" si="1"/>
        <v>0</v>
      </c>
      <c r="AD13" s="152">
        <f t="shared" si="1"/>
        <v>0</v>
      </c>
      <c r="AE13" s="152">
        <f t="shared" si="1"/>
        <v>0</v>
      </c>
    </row>
    <row r="14" spans="1:31">
      <c r="A14" s="136"/>
      <c r="B14" s="123"/>
      <c r="C14" s="123"/>
      <c r="D14" s="123"/>
      <c r="E14" s="150"/>
      <c r="F14" s="150"/>
      <c r="G14" s="150"/>
      <c r="H14" s="150"/>
      <c r="I14" s="123"/>
      <c r="J14" s="150"/>
      <c r="K14" s="150"/>
      <c r="L14" s="150"/>
      <c r="M14" s="150"/>
      <c r="N14" s="123"/>
      <c r="O14" s="150"/>
      <c r="P14" s="150"/>
      <c r="Q14" s="123"/>
      <c r="R14" s="150"/>
      <c r="S14" s="123"/>
      <c r="T14" s="64"/>
      <c r="U14" s="64"/>
      <c r="V14" s="64"/>
      <c r="W14" s="150"/>
      <c r="X14" s="64"/>
      <c r="Y14" s="64"/>
      <c r="Z14" s="64"/>
      <c r="AA14" s="64"/>
      <c r="AB14" s="150"/>
      <c r="AC14" s="64"/>
      <c r="AD14" s="64"/>
      <c r="AE14" s="64"/>
    </row>
    <row r="15" spans="1:31" ht="40.5">
      <c r="A15" s="148" t="s">
        <v>3</v>
      </c>
      <c r="B15" s="149" t="s">
        <v>425</v>
      </c>
      <c r="C15" s="149"/>
      <c r="D15" s="149"/>
      <c r="E15" s="150"/>
      <c r="F15" s="150"/>
      <c r="G15" s="150"/>
      <c r="H15" s="150"/>
      <c r="I15" s="149"/>
      <c r="J15" s="150"/>
      <c r="K15" s="150"/>
      <c r="L15" s="150"/>
      <c r="M15" s="150"/>
      <c r="N15" s="149"/>
      <c r="O15" s="150"/>
      <c r="P15" s="150"/>
      <c r="Q15" s="149"/>
      <c r="R15" s="150"/>
      <c r="S15" s="149"/>
      <c r="T15" s="64"/>
      <c r="U15" s="64"/>
      <c r="V15" s="64"/>
      <c r="W15" s="150"/>
      <c r="X15" s="64"/>
      <c r="Y15" s="64"/>
      <c r="Z15" s="64"/>
      <c r="AA15" s="64"/>
      <c r="AB15" s="150"/>
      <c r="AC15" s="64"/>
      <c r="AD15" s="64"/>
      <c r="AE15" s="64"/>
    </row>
    <row r="16" spans="1:31">
      <c r="A16" s="136"/>
      <c r="B16" s="123" t="s">
        <v>95</v>
      </c>
      <c r="C16" s="123"/>
      <c r="D16" s="123"/>
      <c r="E16" s="150"/>
      <c r="F16" s="150"/>
      <c r="G16" s="150"/>
      <c r="H16" s="150"/>
      <c r="I16" s="123"/>
      <c r="J16" s="150"/>
      <c r="K16" s="150"/>
      <c r="L16" s="150"/>
      <c r="M16" s="150"/>
      <c r="N16" s="123"/>
      <c r="O16" s="150"/>
      <c r="P16" s="150"/>
      <c r="Q16" s="123"/>
      <c r="R16" s="150"/>
      <c r="S16" s="123"/>
      <c r="T16" s="64"/>
      <c r="U16" s="64"/>
      <c r="V16" s="64"/>
      <c r="W16" s="150"/>
      <c r="X16" s="64"/>
      <c r="Y16" s="64"/>
      <c r="Z16" s="64"/>
      <c r="AA16" s="64"/>
      <c r="AB16" s="150"/>
      <c r="AC16" s="64"/>
      <c r="AD16" s="64"/>
      <c r="AE16" s="64"/>
    </row>
    <row r="17" spans="1:31">
      <c r="A17" s="136"/>
      <c r="B17" s="123" t="s">
        <v>188</v>
      </c>
      <c r="C17" s="123"/>
      <c r="D17" s="123"/>
      <c r="E17" s="150"/>
      <c r="F17" s="150"/>
      <c r="G17" s="150"/>
      <c r="H17" s="150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64"/>
      <c r="U17" s="64"/>
      <c r="V17" s="64"/>
      <c r="W17" s="150"/>
      <c r="X17" s="64"/>
      <c r="Y17" s="64"/>
      <c r="Z17" s="64"/>
      <c r="AA17" s="64"/>
      <c r="AB17" s="150"/>
      <c r="AC17" s="64"/>
      <c r="AD17" s="64"/>
      <c r="AE17" s="64"/>
    </row>
    <row r="18" spans="1:31">
      <c r="A18" s="136"/>
      <c r="B18" s="123" t="s">
        <v>189</v>
      </c>
      <c r="C18" s="123"/>
      <c r="D18" s="123"/>
      <c r="E18" s="150"/>
      <c r="F18" s="150"/>
      <c r="G18" s="150"/>
      <c r="H18" s="150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64"/>
      <c r="U18" s="64"/>
      <c r="V18" s="64"/>
      <c r="W18" s="150"/>
      <c r="X18" s="64"/>
      <c r="Y18" s="64"/>
      <c r="Z18" s="64"/>
      <c r="AA18" s="64"/>
      <c r="AB18" s="150"/>
      <c r="AC18" s="64"/>
      <c r="AD18" s="64"/>
      <c r="AE18" s="64"/>
    </row>
    <row r="19" spans="1:31">
      <c r="A19" s="136">
        <v>1</v>
      </c>
      <c r="B19" s="59"/>
      <c r="C19" s="59"/>
      <c r="D19" s="59"/>
      <c r="E19" s="136"/>
      <c r="F19" s="136"/>
      <c r="G19" s="136"/>
      <c r="H19" s="136"/>
      <c r="I19" s="59"/>
      <c r="J19" s="59"/>
      <c r="K19" s="59"/>
      <c r="L19" s="150">
        <f>J19+K19</f>
        <v>0</v>
      </c>
      <c r="M19" s="150"/>
      <c r="N19" s="59"/>
      <c r="O19" s="136"/>
      <c r="P19" s="136"/>
      <c r="Q19" s="150">
        <f>O19+P19</f>
        <v>0</v>
      </c>
      <c r="R19" s="150">
        <f t="shared" ref="R19:T21" si="2">I19-N19</f>
        <v>0</v>
      </c>
      <c r="S19" s="150">
        <f t="shared" si="2"/>
        <v>0</v>
      </c>
      <c r="T19" s="150">
        <f t="shared" si="2"/>
        <v>0</v>
      </c>
      <c r="U19" s="150">
        <f>S19+T19</f>
        <v>0</v>
      </c>
      <c r="V19" s="59"/>
      <c r="W19" s="136"/>
      <c r="X19" s="136"/>
      <c r="Y19" s="136"/>
      <c r="Z19" s="150">
        <f>X19+Y19</f>
        <v>0</v>
      </c>
      <c r="AA19" s="59"/>
      <c r="AB19" s="136"/>
      <c r="AC19" s="136"/>
      <c r="AD19" s="136"/>
      <c r="AE19" s="150">
        <f>AC19+AD19</f>
        <v>0</v>
      </c>
    </row>
    <row r="20" spans="1:31">
      <c r="A20" s="136">
        <v>2</v>
      </c>
      <c r="B20" s="59"/>
      <c r="C20" s="59"/>
      <c r="D20" s="59"/>
      <c r="E20" s="136"/>
      <c r="F20" s="136"/>
      <c r="G20" s="136"/>
      <c r="H20" s="136"/>
      <c r="I20" s="59"/>
      <c r="J20" s="59"/>
      <c r="K20" s="59"/>
      <c r="L20" s="150">
        <f>J20+K20</f>
        <v>0</v>
      </c>
      <c r="M20" s="150"/>
      <c r="N20" s="59"/>
      <c r="O20" s="136"/>
      <c r="P20" s="136"/>
      <c r="Q20" s="150">
        <f>O20+P20</f>
        <v>0</v>
      </c>
      <c r="R20" s="150">
        <f t="shared" si="2"/>
        <v>0</v>
      </c>
      <c r="S20" s="150">
        <f t="shared" si="2"/>
        <v>0</v>
      </c>
      <c r="T20" s="150">
        <f t="shared" si="2"/>
        <v>0</v>
      </c>
      <c r="U20" s="150">
        <f>S20+T20</f>
        <v>0</v>
      </c>
      <c r="V20" s="59"/>
      <c r="W20" s="136"/>
      <c r="X20" s="136"/>
      <c r="Y20" s="136"/>
      <c r="Z20" s="150">
        <f>X20+Y20</f>
        <v>0</v>
      </c>
      <c r="AA20" s="59"/>
      <c r="AB20" s="136"/>
      <c r="AC20" s="136"/>
      <c r="AD20" s="136"/>
      <c r="AE20" s="150">
        <f>AC20+AD20</f>
        <v>0</v>
      </c>
    </row>
    <row r="21" spans="1:31">
      <c r="A21" s="136">
        <v>3</v>
      </c>
      <c r="B21" s="151"/>
      <c r="C21" s="151"/>
      <c r="D21" s="151"/>
      <c r="E21" s="136"/>
      <c r="F21" s="136"/>
      <c r="G21" s="136"/>
      <c r="H21" s="136"/>
      <c r="I21" s="59"/>
      <c r="J21" s="59"/>
      <c r="K21" s="59"/>
      <c r="L21" s="150">
        <f>J21+K21</f>
        <v>0</v>
      </c>
      <c r="M21" s="150"/>
      <c r="N21" s="59"/>
      <c r="O21" s="136"/>
      <c r="P21" s="136"/>
      <c r="Q21" s="150">
        <f>O21+P21</f>
        <v>0</v>
      </c>
      <c r="R21" s="150">
        <f t="shared" si="2"/>
        <v>0</v>
      </c>
      <c r="S21" s="150">
        <f t="shared" si="2"/>
        <v>0</v>
      </c>
      <c r="T21" s="150">
        <f t="shared" si="2"/>
        <v>0</v>
      </c>
      <c r="U21" s="150">
        <f>S21+T21</f>
        <v>0</v>
      </c>
      <c r="V21" s="59"/>
      <c r="W21" s="136"/>
      <c r="X21" s="136"/>
      <c r="Y21" s="136"/>
      <c r="Z21" s="150">
        <f>X21+Y21</f>
        <v>0</v>
      </c>
      <c r="AA21" s="59"/>
      <c r="AB21" s="136"/>
      <c r="AC21" s="136"/>
      <c r="AD21" s="136"/>
      <c r="AE21" s="150">
        <f>AC21+AD21</f>
        <v>0</v>
      </c>
    </row>
    <row r="22" spans="1:31" s="153" customFormat="1" ht="27">
      <c r="A22" s="148"/>
      <c r="B22" s="156" t="s">
        <v>190</v>
      </c>
      <c r="C22" s="156"/>
      <c r="D22" s="152" t="s">
        <v>1</v>
      </c>
      <c r="E22" s="152" t="s">
        <v>1</v>
      </c>
      <c r="F22" s="152" t="s">
        <v>1</v>
      </c>
      <c r="G22" s="152" t="s">
        <v>1</v>
      </c>
      <c r="H22" s="152" t="s">
        <v>1</v>
      </c>
      <c r="I22" s="152">
        <f>SUM(I19:I21)</f>
        <v>0</v>
      </c>
      <c r="J22" s="152">
        <f t="shared" ref="J22:P22" si="3">SUM(J19:J21)</f>
        <v>0</v>
      </c>
      <c r="K22" s="152">
        <f t="shared" si="3"/>
        <v>0</v>
      </c>
      <c r="L22" s="152">
        <f t="shared" si="3"/>
        <v>0</v>
      </c>
      <c r="M22" s="152" t="s">
        <v>1</v>
      </c>
      <c r="N22" s="152">
        <f t="shared" si="3"/>
        <v>0</v>
      </c>
      <c r="O22" s="152">
        <f t="shared" si="3"/>
        <v>0</v>
      </c>
      <c r="P22" s="152">
        <f t="shared" si="3"/>
        <v>0</v>
      </c>
      <c r="Q22" s="152">
        <f>SUM(Q19:Q21)</f>
        <v>0</v>
      </c>
      <c r="R22" s="152">
        <f>SUM(R19:R21)</f>
        <v>0</v>
      </c>
      <c r="S22" s="152">
        <f>SUM(S19:S21)</f>
        <v>0</v>
      </c>
      <c r="T22" s="152">
        <f>SUM(T19:T21)</f>
        <v>0</v>
      </c>
      <c r="U22" s="152">
        <f>SUM(U19:U21)</f>
        <v>0</v>
      </c>
      <c r="V22" s="152">
        <f t="shared" ref="V22:AE22" si="4">SUM(V19:V21)</f>
        <v>0</v>
      </c>
      <c r="W22" s="152" t="s">
        <v>1</v>
      </c>
      <c r="X22" s="152">
        <f t="shared" si="4"/>
        <v>0</v>
      </c>
      <c r="Y22" s="152">
        <f t="shared" si="4"/>
        <v>0</v>
      </c>
      <c r="Z22" s="152">
        <f t="shared" si="4"/>
        <v>0</v>
      </c>
      <c r="AA22" s="152">
        <f t="shared" si="4"/>
        <v>0</v>
      </c>
      <c r="AB22" s="152" t="s">
        <v>1</v>
      </c>
      <c r="AC22" s="152">
        <f t="shared" si="4"/>
        <v>0</v>
      </c>
      <c r="AD22" s="152">
        <f t="shared" si="4"/>
        <v>0</v>
      </c>
      <c r="AE22" s="152">
        <f t="shared" si="4"/>
        <v>0</v>
      </c>
    </row>
    <row r="23" spans="1:31">
      <c r="A23" s="136"/>
      <c r="B23" s="123" t="s">
        <v>189</v>
      </c>
      <c r="C23" s="123"/>
      <c r="D23" s="123"/>
      <c r="E23" s="150"/>
      <c r="F23" s="150"/>
      <c r="G23" s="150"/>
      <c r="H23" s="150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64"/>
      <c r="U23" s="64"/>
      <c r="V23" s="64"/>
      <c r="W23" s="150"/>
      <c r="X23" s="64"/>
      <c r="Y23" s="64"/>
      <c r="Z23" s="64"/>
      <c r="AA23" s="64"/>
      <c r="AB23" s="150"/>
      <c r="AC23" s="64"/>
      <c r="AD23" s="64"/>
      <c r="AE23" s="64"/>
    </row>
    <row r="24" spans="1:31">
      <c r="A24" s="136">
        <v>1</v>
      </c>
      <c r="B24" s="59"/>
      <c r="C24" s="59"/>
      <c r="D24" s="59"/>
      <c r="E24" s="136"/>
      <c r="F24" s="136"/>
      <c r="G24" s="136"/>
      <c r="H24" s="136"/>
      <c r="I24" s="59"/>
      <c r="J24" s="59"/>
      <c r="K24" s="59"/>
      <c r="L24" s="150">
        <f>J24+K24</f>
        <v>0</v>
      </c>
      <c r="M24" s="150"/>
      <c r="N24" s="59"/>
      <c r="O24" s="136"/>
      <c r="P24" s="136"/>
      <c r="Q24" s="150">
        <f>O24+P24</f>
        <v>0</v>
      </c>
      <c r="R24" s="150">
        <f t="shared" ref="R24:T26" si="5">I24-N24</f>
        <v>0</v>
      </c>
      <c r="S24" s="150">
        <f t="shared" si="5"/>
        <v>0</v>
      </c>
      <c r="T24" s="150">
        <f t="shared" si="5"/>
        <v>0</v>
      </c>
      <c r="U24" s="150">
        <f>S24+T24</f>
        <v>0</v>
      </c>
      <c r="V24" s="59"/>
      <c r="W24" s="136"/>
      <c r="X24" s="136"/>
      <c r="Y24" s="136"/>
      <c r="Z24" s="150">
        <f>X24+Y24</f>
        <v>0</v>
      </c>
      <c r="AA24" s="59"/>
      <c r="AB24" s="136"/>
      <c r="AC24" s="136"/>
      <c r="AD24" s="136"/>
      <c r="AE24" s="150">
        <f>AC24+AD24</f>
        <v>0</v>
      </c>
    </row>
    <row r="25" spans="1:31">
      <c r="A25" s="136">
        <v>2</v>
      </c>
      <c r="B25" s="59"/>
      <c r="C25" s="59"/>
      <c r="D25" s="59"/>
      <c r="E25" s="136"/>
      <c r="F25" s="136"/>
      <c r="G25" s="136"/>
      <c r="H25" s="136"/>
      <c r="I25" s="59"/>
      <c r="J25" s="59"/>
      <c r="K25" s="59"/>
      <c r="L25" s="150">
        <f>J25+K25</f>
        <v>0</v>
      </c>
      <c r="M25" s="150"/>
      <c r="N25" s="59"/>
      <c r="O25" s="136"/>
      <c r="P25" s="136"/>
      <c r="Q25" s="150">
        <f>O25+P25</f>
        <v>0</v>
      </c>
      <c r="R25" s="150">
        <f t="shared" si="5"/>
        <v>0</v>
      </c>
      <c r="S25" s="150">
        <f t="shared" si="5"/>
        <v>0</v>
      </c>
      <c r="T25" s="150">
        <f t="shared" si="5"/>
        <v>0</v>
      </c>
      <c r="U25" s="150">
        <f>S25+T25</f>
        <v>0</v>
      </c>
      <c r="V25" s="59"/>
      <c r="W25" s="136"/>
      <c r="X25" s="136"/>
      <c r="Y25" s="136"/>
      <c r="Z25" s="150">
        <f>X25+Y25</f>
        <v>0</v>
      </c>
      <c r="AA25" s="59"/>
      <c r="AB25" s="136"/>
      <c r="AC25" s="136"/>
      <c r="AD25" s="136"/>
      <c r="AE25" s="150">
        <f>AC25+AD25</f>
        <v>0</v>
      </c>
    </row>
    <row r="26" spans="1:31">
      <c r="A26" s="136">
        <v>3</v>
      </c>
      <c r="B26" s="151"/>
      <c r="C26" s="151"/>
      <c r="D26" s="151"/>
      <c r="E26" s="136"/>
      <c r="F26" s="136"/>
      <c r="G26" s="136"/>
      <c r="H26" s="136"/>
      <c r="I26" s="59"/>
      <c r="J26" s="59"/>
      <c r="K26" s="59"/>
      <c r="L26" s="150">
        <f>J26+K26</f>
        <v>0</v>
      </c>
      <c r="M26" s="150"/>
      <c r="N26" s="59"/>
      <c r="O26" s="136"/>
      <c r="P26" s="136"/>
      <c r="Q26" s="150">
        <f>O26+P26</f>
        <v>0</v>
      </c>
      <c r="R26" s="150">
        <f t="shared" si="5"/>
        <v>0</v>
      </c>
      <c r="S26" s="150">
        <f t="shared" si="5"/>
        <v>0</v>
      </c>
      <c r="T26" s="150">
        <f t="shared" si="5"/>
        <v>0</v>
      </c>
      <c r="U26" s="150">
        <f>S26+T26</f>
        <v>0</v>
      </c>
      <c r="V26" s="59"/>
      <c r="W26" s="136"/>
      <c r="X26" s="136"/>
      <c r="Y26" s="136"/>
      <c r="Z26" s="150">
        <f>X26+Y26</f>
        <v>0</v>
      </c>
      <c r="AA26" s="59"/>
      <c r="AB26" s="136"/>
      <c r="AC26" s="136"/>
      <c r="AD26" s="136"/>
      <c r="AE26" s="150">
        <f>AC26+AD26</f>
        <v>0</v>
      </c>
    </row>
    <row r="27" spans="1:31" s="153" customFormat="1" ht="27">
      <c r="A27" s="148"/>
      <c r="B27" s="156" t="s">
        <v>190</v>
      </c>
      <c r="C27" s="156"/>
      <c r="D27" s="152" t="s">
        <v>1</v>
      </c>
      <c r="E27" s="152" t="s">
        <v>1</v>
      </c>
      <c r="F27" s="152" t="s">
        <v>1</v>
      </c>
      <c r="G27" s="152" t="s">
        <v>1</v>
      </c>
      <c r="H27" s="152" t="s">
        <v>1</v>
      </c>
      <c r="I27" s="152">
        <f t="shared" ref="I27:P27" si="6">SUM(I24:I26)</f>
        <v>0</v>
      </c>
      <c r="J27" s="152">
        <f t="shared" si="6"/>
        <v>0</v>
      </c>
      <c r="K27" s="152">
        <f t="shared" si="6"/>
        <v>0</v>
      </c>
      <c r="L27" s="152">
        <f t="shared" si="6"/>
        <v>0</v>
      </c>
      <c r="M27" s="152" t="s">
        <v>1</v>
      </c>
      <c r="N27" s="152">
        <f t="shared" si="6"/>
        <v>0</v>
      </c>
      <c r="O27" s="152">
        <f t="shared" si="6"/>
        <v>0</v>
      </c>
      <c r="P27" s="152">
        <f t="shared" si="6"/>
        <v>0</v>
      </c>
      <c r="Q27" s="152">
        <f>SUM(Q24:Q26)</f>
        <v>0</v>
      </c>
      <c r="R27" s="152">
        <f>SUM(R24:R26)</f>
        <v>0</v>
      </c>
      <c r="S27" s="152">
        <f>SUM(S24:S26)</f>
        <v>0</v>
      </c>
      <c r="T27" s="152">
        <f>SUM(T24:T26)</f>
        <v>0</v>
      </c>
      <c r="U27" s="152">
        <f>SUM(U24:U26)</f>
        <v>0</v>
      </c>
      <c r="V27" s="152">
        <f t="shared" ref="V27:AE27" si="7">SUM(V24:V26)</f>
        <v>0</v>
      </c>
      <c r="W27" s="152" t="s">
        <v>1</v>
      </c>
      <c r="X27" s="152">
        <f t="shared" si="7"/>
        <v>0</v>
      </c>
      <c r="Y27" s="152">
        <f t="shared" si="7"/>
        <v>0</v>
      </c>
      <c r="Z27" s="152">
        <f t="shared" si="7"/>
        <v>0</v>
      </c>
      <c r="AA27" s="152">
        <f t="shared" si="7"/>
        <v>0</v>
      </c>
      <c r="AB27" s="152" t="s">
        <v>1</v>
      </c>
      <c r="AC27" s="152">
        <f t="shared" si="7"/>
        <v>0</v>
      </c>
      <c r="AD27" s="152">
        <f t="shared" si="7"/>
        <v>0</v>
      </c>
      <c r="AE27" s="152">
        <f t="shared" si="7"/>
        <v>0</v>
      </c>
    </row>
    <row r="28" spans="1:31" s="153" customFormat="1" ht="27">
      <c r="A28" s="148"/>
      <c r="B28" s="156" t="s">
        <v>223</v>
      </c>
      <c r="C28" s="156"/>
      <c r="D28" s="152" t="s">
        <v>1</v>
      </c>
      <c r="E28" s="152" t="s">
        <v>1</v>
      </c>
      <c r="F28" s="152" t="s">
        <v>1</v>
      </c>
      <c r="G28" s="152" t="s">
        <v>1</v>
      </c>
      <c r="H28" s="152" t="s">
        <v>1</v>
      </c>
      <c r="I28" s="152">
        <f>I22+I27</f>
        <v>0</v>
      </c>
      <c r="J28" s="152">
        <f t="shared" ref="J28:P28" si="8">J22+J27</f>
        <v>0</v>
      </c>
      <c r="K28" s="152">
        <f t="shared" si="8"/>
        <v>0</v>
      </c>
      <c r="L28" s="152">
        <f t="shared" si="8"/>
        <v>0</v>
      </c>
      <c r="M28" s="152" t="s">
        <v>1</v>
      </c>
      <c r="N28" s="152">
        <f t="shared" si="8"/>
        <v>0</v>
      </c>
      <c r="O28" s="152">
        <f t="shared" si="8"/>
        <v>0</v>
      </c>
      <c r="P28" s="152">
        <f t="shared" si="8"/>
        <v>0</v>
      </c>
      <c r="Q28" s="152">
        <f>Q22+Q27</f>
        <v>0</v>
      </c>
      <c r="R28" s="152">
        <f>R22+R27</f>
        <v>0</v>
      </c>
      <c r="S28" s="152">
        <f>S22+S27</f>
        <v>0</v>
      </c>
      <c r="T28" s="152">
        <f>T22+T27</f>
        <v>0</v>
      </c>
      <c r="U28" s="152">
        <f>U22+U27</f>
        <v>0</v>
      </c>
      <c r="V28" s="152">
        <f t="shared" ref="V28:AE28" si="9">V22+V27</f>
        <v>0</v>
      </c>
      <c r="W28" s="152" t="s">
        <v>1</v>
      </c>
      <c r="X28" s="152">
        <f t="shared" si="9"/>
        <v>0</v>
      </c>
      <c r="Y28" s="152">
        <f t="shared" si="9"/>
        <v>0</v>
      </c>
      <c r="Z28" s="152">
        <f t="shared" si="9"/>
        <v>0</v>
      </c>
      <c r="AA28" s="152">
        <f t="shared" si="9"/>
        <v>0</v>
      </c>
      <c r="AB28" s="152" t="s">
        <v>1</v>
      </c>
      <c r="AC28" s="152">
        <f t="shared" si="9"/>
        <v>0</v>
      </c>
      <c r="AD28" s="152">
        <f t="shared" si="9"/>
        <v>0</v>
      </c>
      <c r="AE28" s="152">
        <f t="shared" si="9"/>
        <v>0</v>
      </c>
    </row>
    <row r="29" spans="1:31">
      <c r="A29" s="136"/>
      <c r="B29" s="151"/>
      <c r="C29" s="151"/>
      <c r="D29" s="151"/>
      <c r="E29" s="150"/>
      <c r="F29" s="150"/>
      <c r="G29" s="150"/>
      <c r="H29" s="150"/>
      <c r="I29" s="151"/>
      <c r="J29" s="150"/>
      <c r="K29" s="150"/>
      <c r="L29" s="150"/>
      <c r="M29" s="150"/>
      <c r="N29" s="151"/>
      <c r="O29" s="150"/>
      <c r="P29" s="150"/>
      <c r="Q29" s="151"/>
      <c r="R29" s="150"/>
      <c r="S29" s="151"/>
      <c r="T29" s="64"/>
      <c r="U29" s="64"/>
      <c r="V29" s="64"/>
      <c r="W29" s="150"/>
      <c r="X29" s="64"/>
      <c r="Y29" s="64"/>
      <c r="Z29" s="64"/>
      <c r="AA29" s="64"/>
      <c r="AB29" s="150"/>
      <c r="AC29" s="64"/>
      <c r="AD29" s="64"/>
      <c r="AE29" s="64"/>
    </row>
    <row r="30" spans="1:31">
      <c r="A30" s="136"/>
      <c r="B30" s="59"/>
      <c r="C30" s="59"/>
      <c r="D30" s="59"/>
      <c r="E30" s="150"/>
      <c r="F30" s="150"/>
      <c r="G30" s="150"/>
      <c r="H30" s="150"/>
      <c r="I30" s="59"/>
      <c r="J30" s="150"/>
      <c r="K30" s="150"/>
      <c r="L30" s="150"/>
      <c r="M30" s="150"/>
      <c r="N30" s="59"/>
      <c r="O30" s="150"/>
      <c r="P30" s="150"/>
      <c r="Q30" s="59"/>
      <c r="R30" s="150"/>
      <c r="S30" s="59"/>
      <c r="T30" s="64"/>
      <c r="U30" s="64"/>
      <c r="V30" s="64"/>
      <c r="W30" s="150"/>
      <c r="X30" s="64"/>
      <c r="Y30" s="64"/>
      <c r="Z30" s="64"/>
      <c r="AA30" s="64"/>
      <c r="AB30" s="150"/>
      <c r="AC30" s="64"/>
      <c r="AD30" s="64"/>
      <c r="AE30" s="64"/>
    </row>
    <row r="31" spans="1:31" ht="54">
      <c r="A31" s="148" t="s">
        <v>4</v>
      </c>
      <c r="B31" s="149" t="s">
        <v>346</v>
      </c>
      <c r="C31" s="149"/>
      <c r="D31" s="149"/>
      <c r="E31" s="150"/>
      <c r="F31" s="150"/>
      <c r="G31" s="150"/>
      <c r="H31" s="150"/>
      <c r="I31" s="149"/>
      <c r="J31" s="150"/>
      <c r="K31" s="150"/>
      <c r="L31" s="150"/>
      <c r="M31" s="150"/>
      <c r="N31" s="149"/>
      <c r="O31" s="150"/>
      <c r="P31" s="150"/>
      <c r="Q31" s="149"/>
      <c r="R31" s="150"/>
      <c r="S31" s="149"/>
      <c r="T31" s="64"/>
      <c r="U31" s="64"/>
      <c r="V31" s="64"/>
      <c r="W31" s="150"/>
      <c r="X31" s="64"/>
      <c r="Y31" s="64"/>
      <c r="Z31" s="64"/>
      <c r="AA31" s="64"/>
      <c r="AB31" s="150"/>
      <c r="AC31" s="64"/>
      <c r="AD31" s="64"/>
      <c r="AE31" s="64"/>
    </row>
    <row r="32" spans="1:31">
      <c r="A32" s="136"/>
      <c r="B32" s="123" t="s">
        <v>95</v>
      </c>
      <c r="C32" s="123"/>
      <c r="D32" s="123"/>
      <c r="E32" s="150"/>
      <c r="F32" s="150"/>
      <c r="G32" s="150"/>
      <c r="H32" s="150"/>
      <c r="I32" s="123"/>
      <c r="J32" s="150"/>
      <c r="K32" s="150"/>
      <c r="L32" s="150"/>
      <c r="M32" s="150"/>
      <c r="N32" s="123"/>
      <c r="O32" s="150"/>
      <c r="P32" s="150"/>
      <c r="Q32" s="123"/>
      <c r="R32" s="150"/>
      <c r="S32" s="123"/>
      <c r="T32" s="64"/>
      <c r="U32" s="64"/>
      <c r="V32" s="64"/>
      <c r="W32" s="150"/>
      <c r="X32" s="64"/>
      <c r="Y32" s="64"/>
      <c r="Z32" s="64"/>
      <c r="AA32" s="64"/>
      <c r="AB32" s="150"/>
      <c r="AC32" s="64"/>
      <c r="AD32" s="64"/>
      <c r="AE32" s="64"/>
    </row>
    <row r="33" spans="1:31">
      <c r="A33" s="136">
        <v>1</v>
      </c>
      <c r="B33" s="59"/>
      <c r="C33" s="59"/>
      <c r="D33" s="59"/>
      <c r="E33" s="150"/>
      <c r="F33" s="150" t="s">
        <v>1</v>
      </c>
      <c r="G33" s="150" t="s">
        <v>1</v>
      </c>
      <c r="H33" s="150"/>
      <c r="I33" s="59"/>
      <c r="J33" s="136"/>
      <c r="K33" s="136"/>
      <c r="L33" s="150">
        <f>J33+K33</f>
        <v>0</v>
      </c>
      <c r="M33" s="150"/>
      <c r="N33" s="59"/>
      <c r="O33" s="136"/>
      <c r="P33" s="136"/>
      <c r="Q33" s="150">
        <f>O33+P33</f>
        <v>0</v>
      </c>
      <c r="R33" s="150">
        <f t="shared" ref="R33:T35" si="10">I33-N33</f>
        <v>0</v>
      </c>
      <c r="S33" s="150">
        <f t="shared" si="10"/>
        <v>0</v>
      </c>
      <c r="T33" s="150">
        <f t="shared" si="10"/>
        <v>0</v>
      </c>
      <c r="U33" s="150">
        <f>S33+T33</f>
        <v>0</v>
      </c>
      <c r="V33" s="59"/>
      <c r="W33" s="150"/>
      <c r="X33" s="136"/>
      <c r="Y33" s="136"/>
      <c r="Z33" s="150">
        <f>X33+Y33</f>
        <v>0</v>
      </c>
      <c r="AA33" s="59"/>
      <c r="AB33" s="150"/>
      <c r="AC33" s="136"/>
      <c r="AD33" s="136"/>
      <c r="AE33" s="150">
        <f>AC33+AD33</f>
        <v>0</v>
      </c>
    </row>
    <row r="34" spans="1:31">
      <c r="A34" s="136">
        <v>2</v>
      </c>
      <c r="B34" s="59"/>
      <c r="C34" s="59"/>
      <c r="D34" s="59"/>
      <c r="E34" s="150"/>
      <c r="F34" s="150" t="s">
        <v>1</v>
      </c>
      <c r="G34" s="150" t="s">
        <v>1</v>
      </c>
      <c r="H34" s="150"/>
      <c r="I34" s="59"/>
      <c r="J34" s="136"/>
      <c r="K34" s="136"/>
      <c r="L34" s="150">
        <f>J34+K34</f>
        <v>0</v>
      </c>
      <c r="M34" s="150"/>
      <c r="N34" s="59"/>
      <c r="O34" s="136"/>
      <c r="P34" s="136"/>
      <c r="Q34" s="150">
        <f>O34+P34</f>
        <v>0</v>
      </c>
      <c r="R34" s="150">
        <f t="shared" si="10"/>
        <v>0</v>
      </c>
      <c r="S34" s="150">
        <f t="shared" si="10"/>
        <v>0</v>
      </c>
      <c r="T34" s="150">
        <f t="shared" si="10"/>
        <v>0</v>
      </c>
      <c r="U34" s="150">
        <f>S34+T34</f>
        <v>0</v>
      </c>
      <c r="V34" s="59"/>
      <c r="W34" s="150"/>
      <c r="X34" s="136"/>
      <c r="Y34" s="136"/>
      <c r="Z34" s="150">
        <f>X34+Y34</f>
        <v>0</v>
      </c>
      <c r="AA34" s="59"/>
      <c r="AB34" s="150"/>
      <c r="AC34" s="136"/>
      <c r="AD34" s="136"/>
      <c r="AE34" s="150">
        <f>AC34+AD34</f>
        <v>0</v>
      </c>
    </row>
    <row r="35" spans="1:31">
      <c r="A35" s="136">
        <v>3</v>
      </c>
      <c r="B35" s="59"/>
      <c r="C35" s="59"/>
      <c r="D35" s="59"/>
      <c r="E35" s="150"/>
      <c r="F35" s="150" t="s">
        <v>1</v>
      </c>
      <c r="G35" s="150" t="s">
        <v>1</v>
      </c>
      <c r="H35" s="150"/>
      <c r="I35" s="59"/>
      <c r="J35" s="136"/>
      <c r="K35" s="136"/>
      <c r="L35" s="150">
        <f>J35+K35</f>
        <v>0</v>
      </c>
      <c r="M35" s="150"/>
      <c r="N35" s="59"/>
      <c r="O35" s="136"/>
      <c r="P35" s="136"/>
      <c r="Q35" s="150">
        <f>O35+P35</f>
        <v>0</v>
      </c>
      <c r="R35" s="150">
        <f t="shared" si="10"/>
        <v>0</v>
      </c>
      <c r="S35" s="150">
        <f t="shared" si="10"/>
        <v>0</v>
      </c>
      <c r="T35" s="150">
        <f t="shared" si="10"/>
        <v>0</v>
      </c>
      <c r="U35" s="150">
        <f>S35+T35</f>
        <v>0</v>
      </c>
      <c r="V35" s="59"/>
      <c r="W35" s="150"/>
      <c r="X35" s="136"/>
      <c r="Y35" s="136"/>
      <c r="Z35" s="150">
        <f>X35+Y35</f>
        <v>0</v>
      </c>
      <c r="AA35" s="59"/>
      <c r="AB35" s="150"/>
      <c r="AC35" s="136"/>
      <c r="AD35" s="136"/>
      <c r="AE35" s="150">
        <f>AC35+AD35</f>
        <v>0</v>
      </c>
    </row>
    <row r="36" spans="1:31" s="153" customFormat="1" ht="14.25">
      <c r="A36" s="148"/>
      <c r="B36" s="151" t="s">
        <v>82</v>
      </c>
      <c r="C36" s="151"/>
      <c r="D36" s="152" t="s">
        <v>1</v>
      </c>
      <c r="E36" s="152" t="s">
        <v>1</v>
      </c>
      <c r="F36" s="152" t="s">
        <v>1</v>
      </c>
      <c r="G36" s="152" t="s">
        <v>1</v>
      </c>
      <c r="H36" s="152" t="s">
        <v>1</v>
      </c>
      <c r="I36" s="152">
        <f>SUM(I33:I35)</f>
        <v>0</v>
      </c>
      <c r="J36" s="152">
        <f t="shared" ref="J36:P36" si="11">SUM(J33:J35)</f>
        <v>0</v>
      </c>
      <c r="K36" s="152">
        <f t="shared" si="11"/>
        <v>0</v>
      </c>
      <c r="L36" s="152">
        <f t="shared" si="11"/>
        <v>0</v>
      </c>
      <c r="M36" s="152" t="s">
        <v>1</v>
      </c>
      <c r="N36" s="152">
        <f t="shared" si="11"/>
        <v>0</v>
      </c>
      <c r="O36" s="152">
        <f t="shared" si="11"/>
        <v>0</v>
      </c>
      <c r="P36" s="152">
        <f t="shared" si="11"/>
        <v>0</v>
      </c>
      <c r="Q36" s="152">
        <f>SUM(Q33:Q35)</f>
        <v>0</v>
      </c>
      <c r="R36" s="152">
        <f>SUM(R33:R35)</f>
        <v>0</v>
      </c>
      <c r="S36" s="152">
        <f>SUM(S33:S35)</f>
        <v>0</v>
      </c>
      <c r="T36" s="152">
        <f>SUM(T33:T35)</f>
        <v>0</v>
      </c>
      <c r="U36" s="152">
        <f>SUM(U33:U35)</f>
        <v>0</v>
      </c>
      <c r="V36" s="152">
        <f t="shared" ref="V36:AE36" si="12">SUM(V33:V35)</f>
        <v>0</v>
      </c>
      <c r="W36" s="152" t="s">
        <v>1</v>
      </c>
      <c r="X36" s="152">
        <f t="shared" si="12"/>
        <v>0</v>
      </c>
      <c r="Y36" s="152">
        <f t="shared" si="12"/>
        <v>0</v>
      </c>
      <c r="Z36" s="152">
        <f t="shared" si="12"/>
        <v>0</v>
      </c>
      <c r="AA36" s="152">
        <f t="shared" si="12"/>
        <v>0</v>
      </c>
      <c r="AB36" s="152" t="s">
        <v>1</v>
      </c>
      <c r="AC36" s="152">
        <f t="shared" si="12"/>
        <v>0</v>
      </c>
      <c r="AD36" s="152">
        <f t="shared" si="12"/>
        <v>0</v>
      </c>
      <c r="AE36" s="152">
        <f t="shared" si="12"/>
        <v>0</v>
      </c>
    </row>
    <row r="37" spans="1:31">
      <c r="A37" s="136"/>
      <c r="B37" s="59"/>
      <c r="C37" s="59"/>
      <c r="D37" s="150"/>
      <c r="E37" s="150"/>
      <c r="F37" s="150"/>
      <c r="G37" s="150"/>
      <c r="H37" s="15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150"/>
      <c r="X37" s="59"/>
      <c r="Y37" s="59"/>
      <c r="Z37" s="59"/>
      <c r="AA37" s="59"/>
      <c r="AB37" s="150"/>
      <c r="AC37" s="59"/>
      <c r="AD37" s="59"/>
      <c r="AE37" s="59"/>
    </row>
    <row r="38" spans="1:31" s="153" customFormat="1" ht="27">
      <c r="A38" s="148"/>
      <c r="B38" s="149" t="s">
        <v>224</v>
      </c>
      <c r="C38" s="149"/>
      <c r="D38" s="152" t="s">
        <v>1</v>
      </c>
      <c r="E38" s="152" t="s">
        <v>1</v>
      </c>
      <c r="F38" s="152" t="s">
        <v>1</v>
      </c>
      <c r="G38" s="152" t="s">
        <v>1</v>
      </c>
      <c r="H38" s="152" t="s">
        <v>1</v>
      </c>
      <c r="I38" s="152">
        <f>I13+I28+I36</f>
        <v>0</v>
      </c>
      <c r="J38" s="152">
        <f>J13+J28+J36</f>
        <v>0</v>
      </c>
      <c r="K38" s="152">
        <f>K13+K28+K36</f>
        <v>0</v>
      </c>
      <c r="L38" s="152">
        <f>L13+L28+L36</f>
        <v>0</v>
      </c>
      <c r="M38" s="152" t="s">
        <v>1</v>
      </c>
      <c r="N38" s="152">
        <f t="shared" ref="N38:AE38" si="13">N13+N28+N36</f>
        <v>0</v>
      </c>
      <c r="O38" s="152">
        <f t="shared" si="13"/>
        <v>0</v>
      </c>
      <c r="P38" s="152">
        <f t="shared" si="13"/>
        <v>0</v>
      </c>
      <c r="Q38" s="152">
        <f t="shared" si="13"/>
        <v>0</v>
      </c>
      <c r="R38" s="152">
        <f t="shared" si="13"/>
        <v>0</v>
      </c>
      <c r="S38" s="152">
        <f t="shared" si="13"/>
        <v>0</v>
      </c>
      <c r="T38" s="152">
        <f t="shared" si="13"/>
        <v>0</v>
      </c>
      <c r="U38" s="152">
        <f t="shared" si="13"/>
        <v>0</v>
      </c>
      <c r="V38" s="152">
        <f t="shared" si="13"/>
        <v>0</v>
      </c>
      <c r="W38" s="152" t="s">
        <v>1</v>
      </c>
      <c r="X38" s="152">
        <f t="shared" si="13"/>
        <v>0</v>
      </c>
      <c r="Y38" s="152">
        <f t="shared" si="13"/>
        <v>0</v>
      </c>
      <c r="Z38" s="152">
        <f t="shared" si="13"/>
        <v>0</v>
      </c>
      <c r="AA38" s="152">
        <f t="shared" si="13"/>
        <v>0</v>
      </c>
      <c r="AB38" s="152" t="s">
        <v>1</v>
      </c>
      <c r="AC38" s="152">
        <f t="shared" si="13"/>
        <v>0</v>
      </c>
      <c r="AD38" s="152">
        <f t="shared" si="13"/>
        <v>0</v>
      </c>
      <c r="AE38" s="152">
        <f t="shared" si="13"/>
        <v>0</v>
      </c>
    </row>
    <row r="39" spans="1:31" s="16" customFormat="1" ht="12.75">
      <c r="A39" s="36"/>
      <c r="B39" s="38"/>
      <c r="C39" s="38"/>
      <c r="D39" s="38"/>
      <c r="E39" s="31"/>
      <c r="F39" s="36"/>
      <c r="G39" s="36"/>
      <c r="H39" s="36"/>
      <c r="I39" s="38"/>
      <c r="J39" s="36"/>
      <c r="K39" s="36"/>
      <c r="L39" s="36"/>
      <c r="M39" s="36"/>
      <c r="N39" s="38"/>
      <c r="O39" s="36" t="s">
        <v>0</v>
      </c>
      <c r="P39" s="36"/>
      <c r="Q39" s="38"/>
      <c r="R39" s="36" t="s">
        <v>0</v>
      </c>
      <c r="S39" s="38"/>
      <c r="W39" s="36"/>
      <c r="AB39" s="36"/>
    </row>
    <row r="40" spans="1:31" s="28" customFormat="1">
      <c r="A40" s="27"/>
    </row>
    <row r="41" spans="1:31">
      <c r="B41" s="5" t="s">
        <v>193</v>
      </c>
    </row>
    <row r="42" spans="1:31" ht="27.75" customHeight="1">
      <c r="B42" s="5" t="s">
        <v>345</v>
      </c>
      <c r="F42" s="35"/>
      <c r="G42" s="35"/>
      <c r="H42" s="35"/>
      <c r="I42" s="35"/>
      <c r="W42" s="35"/>
      <c r="AB42" s="35"/>
    </row>
    <row r="43" spans="1:31" ht="44.25" customHeight="1">
      <c r="B43" s="975" t="s">
        <v>344</v>
      </c>
      <c r="C43" s="975"/>
      <c r="D43" s="975"/>
      <c r="E43" s="976"/>
      <c r="F43" s="976"/>
      <c r="G43" s="976"/>
      <c r="H43" s="976"/>
      <c r="I43" s="976"/>
      <c r="J43" s="976"/>
      <c r="K43" s="976"/>
    </row>
    <row r="44" spans="1:31" ht="23.25" customHeight="1">
      <c r="B44" s="359" t="s">
        <v>465</v>
      </c>
      <c r="C44" s="359"/>
      <c r="D44" s="359"/>
      <c r="E44" s="35"/>
      <c r="F44" s="35"/>
      <c r="G44" s="35"/>
      <c r="H44" s="35"/>
      <c r="I44" s="35"/>
      <c r="W44" s="35"/>
      <c r="AB44" s="35"/>
    </row>
    <row r="45" spans="1:31" s="28" customFormat="1" ht="37.5" customHeight="1">
      <c r="A45" s="209"/>
      <c r="B45" s="986" t="s">
        <v>391</v>
      </c>
      <c r="C45" s="986"/>
      <c r="D45" s="986"/>
      <c r="E45" s="986"/>
      <c r="F45" s="986"/>
      <c r="G45" s="986"/>
      <c r="H45" s="986"/>
      <c r="I45" s="986"/>
      <c r="J45" s="986"/>
    </row>
    <row r="46" spans="1:31" s="28" customFormat="1">
      <c r="A46" s="27"/>
    </row>
  </sheetData>
  <mergeCells count="9">
    <mergeCell ref="AA5:AE5"/>
    <mergeCell ref="B45:J45"/>
    <mergeCell ref="J2:K2"/>
    <mergeCell ref="N5:Q5"/>
    <mergeCell ref="R5:U5"/>
    <mergeCell ref="B43:K43"/>
    <mergeCell ref="V5:Z5"/>
    <mergeCell ref="D5:D6"/>
    <mergeCell ref="C5:C6"/>
  </mergeCells>
  <phoneticPr fontId="2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3F2B-AD73-472A-9431-AA3D0BC6E07E}">
  <dimension ref="A1:AT42"/>
  <sheetViews>
    <sheetView topLeftCell="AE1" workbookViewId="0">
      <selection activeCell="AZ10" sqref="AZ10"/>
    </sheetView>
  </sheetViews>
  <sheetFormatPr defaultRowHeight="13.5"/>
  <cols>
    <col min="1" max="1" width="3.5703125" style="28" customWidth="1"/>
    <col min="2" max="2" width="21.28515625" style="28" customWidth="1"/>
    <col min="3" max="3" width="10.7109375" style="28" customWidth="1"/>
    <col min="4" max="4" width="11.28515625" style="28" customWidth="1"/>
    <col min="5" max="5" width="10.5703125" style="28" bestFit="1" customWidth="1"/>
    <col min="6" max="7" width="9.140625" style="28" bestFit="1" customWidth="1"/>
    <col min="8" max="8" width="12.5703125" style="28" customWidth="1"/>
    <col min="9" max="9" width="12.5703125" style="5" customWidth="1"/>
    <col min="10" max="10" width="8.5703125" style="28" bestFit="1" customWidth="1"/>
    <col min="11" max="11" width="12.5703125" style="28" customWidth="1"/>
    <col min="12" max="13" width="12.5703125" style="238" customWidth="1"/>
    <col min="14" max="14" width="16.140625" style="28" customWidth="1"/>
    <col min="15" max="15" width="15.42578125" style="28" customWidth="1"/>
    <col min="16" max="16" width="12.5703125" style="28" customWidth="1"/>
    <col min="17" max="17" width="13.28515625" style="28" bestFit="1" customWidth="1"/>
    <col min="18" max="18" width="10.5703125" style="28" bestFit="1" customWidth="1"/>
    <col min="19" max="19" width="13.28515625" style="28" bestFit="1" customWidth="1"/>
    <col min="20" max="20" width="11.28515625" style="28" bestFit="1" customWidth="1"/>
    <col min="21" max="21" width="8.5703125" style="28" bestFit="1" customWidth="1"/>
    <col min="22" max="22" width="11" style="28" bestFit="1" customWidth="1"/>
    <col min="23" max="23" width="12.140625" style="238" customWidth="1"/>
    <col min="24" max="24" width="10.85546875" style="238" customWidth="1"/>
    <col min="25" max="25" width="10.5703125" style="28" customWidth="1"/>
    <col min="26" max="26" width="11.5703125" style="28" customWidth="1"/>
    <col min="27" max="27" width="9.7109375" style="28" bestFit="1" customWidth="1"/>
    <col min="28" max="28" width="10.140625" style="28" bestFit="1" customWidth="1"/>
    <col min="29" max="30" width="11" style="28" bestFit="1" customWidth="1"/>
    <col min="31" max="31" width="12.7109375" style="28" bestFit="1" customWidth="1"/>
    <col min="32" max="33" width="12.85546875" style="28" customWidth="1"/>
    <col min="34" max="34" width="10.140625" style="28" bestFit="1" customWidth="1"/>
    <col min="35" max="36" width="11" style="211" bestFit="1" customWidth="1"/>
    <col min="37" max="37" width="13.7109375" style="211" bestFit="1" customWidth="1"/>
    <col min="38" max="38" width="15.140625" style="211" customWidth="1"/>
    <col min="39" max="39" width="13.42578125" style="211" bestFit="1" customWidth="1"/>
    <col min="40" max="40" width="13.7109375" style="211" bestFit="1" customWidth="1"/>
    <col min="41" max="41" width="12.42578125" style="211" customWidth="1"/>
    <col min="42" max="45" width="15.140625" style="211" customWidth="1"/>
    <col min="46" max="46" width="13" style="211" customWidth="1"/>
    <col min="47" max="16384" width="9.140625" style="211"/>
  </cols>
  <sheetData>
    <row r="1" spans="1:46" s="28" customFormat="1" ht="16.5">
      <c r="A1" s="27"/>
      <c r="B1" s="140" t="s">
        <v>181</v>
      </c>
      <c r="C1" s="140"/>
      <c r="D1" s="140"/>
      <c r="E1" s="140"/>
      <c r="F1" s="140"/>
      <c r="G1" s="140"/>
      <c r="H1" s="140"/>
      <c r="I1" s="140"/>
      <c r="J1" s="140"/>
      <c r="K1" s="140"/>
      <c r="L1" s="256"/>
      <c r="M1" s="256"/>
      <c r="N1" s="91" t="s">
        <v>228</v>
      </c>
      <c r="O1" s="91"/>
      <c r="P1" s="91"/>
      <c r="V1" s="3"/>
      <c r="W1" s="240"/>
      <c r="X1" s="240"/>
      <c r="Z1" s="19"/>
      <c r="AA1" s="19"/>
      <c r="AB1" s="19"/>
      <c r="AC1" s="27"/>
      <c r="AD1" s="91"/>
      <c r="AH1" s="19"/>
    </row>
    <row r="2" spans="1:46" s="28" customFormat="1" ht="22.7" customHeight="1" thickBot="1">
      <c r="A2" s="27"/>
      <c r="B2" s="20"/>
      <c r="C2" s="20"/>
      <c r="D2" s="20"/>
      <c r="E2" s="20"/>
      <c r="F2" s="20"/>
      <c r="G2" s="20"/>
      <c r="H2" s="20"/>
      <c r="I2" s="20"/>
      <c r="J2" s="20"/>
      <c r="K2" s="20"/>
      <c r="M2" s="104"/>
      <c r="N2" s="263" t="s">
        <v>28</v>
      </c>
      <c r="O2" s="104"/>
      <c r="P2" s="104"/>
      <c r="Q2" s="104"/>
      <c r="R2" s="6"/>
      <c r="S2" s="6"/>
      <c r="T2" s="6"/>
      <c r="U2" s="9"/>
      <c r="V2" s="118"/>
      <c r="W2" s="260"/>
      <c r="X2" s="253"/>
      <c r="Y2" s="141"/>
      <c r="Z2" s="142"/>
      <c r="AA2" s="142"/>
      <c r="AB2" s="142"/>
      <c r="AC2" s="104"/>
      <c r="AD2" s="104"/>
      <c r="AE2" s="104"/>
      <c r="AF2" s="104"/>
      <c r="AG2" s="104"/>
      <c r="AH2" s="104"/>
    </row>
    <row r="3" spans="1:46" s="28" customFormat="1" ht="27">
      <c r="A3" s="27"/>
      <c r="B3" s="264" t="s">
        <v>29</v>
      </c>
      <c r="C3" s="264"/>
      <c r="D3" s="264"/>
      <c r="E3" s="119"/>
      <c r="F3" s="119"/>
      <c r="G3" s="119"/>
      <c r="H3" s="119"/>
      <c r="I3" s="119"/>
      <c r="J3" s="119"/>
      <c r="K3" s="119"/>
      <c r="L3" s="238"/>
      <c r="M3" s="238"/>
      <c r="Q3" s="31"/>
      <c r="R3" s="119"/>
      <c r="S3" s="119"/>
      <c r="T3" s="119"/>
      <c r="W3" s="238"/>
      <c r="X3" s="238"/>
      <c r="Y3" s="31"/>
      <c r="AE3" s="31"/>
      <c r="AF3" s="31"/>
      <c r="AG3" s="31"/>
    </row>
    <row r="4" spans="1:46" s="28" customFormat="1" ht="22.7" customHeight="1">
      <c r="A4" s="27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238"/>
      <c r="M4" s="238"/>
      <c r="N4" s="36" t="s">
        <v>179</v>
      </c>
      <c r="O4" s="36"/>
      <c r="P4" s="36"/>
      <c r="Q4" s="31"/>
      <c r="R4" s="119"/>
      <c r="S4" s="119"/>
      <c r="T4" s="119"/>
      <c r="W4" s="238"/>
      <c r="X4" s="238"/>
      <c r="Y4" s="31"/>
      <c r="AD4" s="36"/>
      <c r="AE4" s="31"/>
      <c r="AF4" s="31"/>
      <c r="AG4" s="31"/>
    </row>
    <row r="5" spans="1:46" ht="12.75" customHeight="1">
      <c r="A5" s="160"/>
      <c r="B5" s="161"/>
      <c r="C5" s="987" t="s">
        <v>523</v>
      </c>
      <c r="D5" s="987" t="s">
        <v>460</v>
      </c>
      <c r="E5" s="1005" t="s">
        <v>454</v>
      </c>
      <c r="F5" s="1006"/>
      <c r="G5" s="1006"/>
      <c r="H5" s="1006"/>
      <c r="I5" s="1006"/>
      <c r="J5" s="1006"/>
      <c r="K5" s="1006"/>
      <c r="L5" s="1006"/>
      <c r="M5" s="1006"/>
      <c r="N5" s="1006"/>
      <c r="O5" s="1006"/>
      <c r="P5" s="1006"/>
      <c r="Q5" s="1007"/>
      <c r="R5" s="1008" t="s">
        <v>392</v>
      </c>
      <c r="S5" s="1009"/>
      <c r="T5" s="1009"/>
      <c r="U5" s="1009"/>
      <c r="V5" s="1009"/>
      <c r="W5" s="1009"/>
      <c r="X5" s="1009"/>
      <c r="Y5" s="1009"/>
      <c r="Z5" s="1009"/>
      <c r="AA5" s="1009"/>
      <c r="AB5" s="1010"/>
      <c r="AC5" s="1011" t="s">
        <v>180</v>
      </c>
      <c r="AD5" s="1011"/>
      <c r="AE5" s="1011"/>
      <c r="AF5" s="1011"/>
      <c r="AG5" s="1011"/>
      <c r="AH5" s="1011"/>
      <c r="AI5" s="1009" t="s">
        <v>537</v>
      </c>
      <c r="AJ5" s="1009"/>
      <c r="AK5" s="1009"/>
      <c r="AL5" s="1009"/>
      <c r="AM5" s="1009"/>
      <c r="AN5" s="1009"/>
      <c r="AO5" s="1008" t="s">
        <v>669</v>
      </c>
      <c r="AP5" s="1009"/>
      <c r="AQ5" s="1009"/>
      <c r="AR5" s="1009"/>
      <c r="AS5" s="365"/>
      <c r="AT5" s="372"/>
    </row>
    <row r="6" spans="1:46" ht="165.75">
      <c r="A6" s="81" t="s">
        <v>83</v>
      </c>
      <c r="B6" s="44" t="s">
        <v>217</v>
      </c>
      <c r="C6" s="988"/>
      <c r="D6" s="988"/>
      <c r="E6" s="44" t="s">
        <v>175</v>
      </c>
      <c r="F6" s="44" t="s">
        <v>183</v>
      </c>
      <c r="G6" s="44" t="s">
        <v>248</v>
      </c>
      <c r="H6" s="44" t="s">
        <v>251</v>
      </c>
      <c r="I6" s="44" t="s">
        <v>352</v>
      </c>
      <c r="J6" s="44" t="s">
        <v>242</v>
      </c>
      <c r="K6" s="279" t="s">
        <v>486</v>
      </c>
      <c r="L6" s="280" t="s">
        <v>351</v>
      </c>
      <c r="M6" s="280" t="s">
        <v>291</v>
      </c>
      <c r="N6" s="187" t="s">
        <v>252</v>
      </c>
      <c r="O6" s="187" t="s">
        <v>260</v>
      </c>
      <c r="P6" s="187" t="s">
        <v>186</v>
      </c>
      <c r="Q6" s="187" t="s">
        <v>261</v>
      </c>
      <c r="R6" s="44" t="s">
        <v>175</v>
      </c>
      <c r="S6" s="44" t="s">
        <v>251</v>
      </c>
      <c r="T6" s="44" t="s">
        <v>350</v>
      </c>
      <c r="U6" s="44" t="s">
        <v>242</v>
      </c>
      <c r="V6" s="279" t="s">
        <v>353</v>
      </c>
      <c r="W6" s="280" t="s">
        <v>351</v>
      </c>
      <c r="X6" s="280" t="s">
        <v>291</v>
      </c>
      <c r="Y6" s="187" t="s">
        <v>252</v>
      </c>
      <c r="Z6" s="187" t="s">
        <v>260</v>
      </c>
      <c r="AA6" s="187" t="s">
        <v>186</v>
      </c>
      <c r="AB6" s="187" t="s">
        <v>218</v>
      </c>
      <c r="AC6" s="187" t="s">
        <v>175</v>
      </c>
      <c r="AD6" s="281" t="s">
        <v>250</v>
      </c>
      <c r="AE6" s="282" t="s">
        <v>252</v>
      </c>
      <c r="AF6" s="187" t="s">
        <v>260</v>
      </c>
      <c r="AG6" s="187" t="s">
        <v>186</v>
      </c>
      <c r="AH6" s="187" t="s">
        <v>218</v>
      </c>
      <c r="AI6" s="187" t="s">
        <v>175</v>
      </c>
      <c r="AJ6" s="281" t="s">
        <v>203</v>
      </c>
      <c r="AK6" s="282" t="s">
        <v>252</v>
      </c>
      <c r="AL6" s="187" t="s">
        <v>260</v>
      </c>
      <c r="AM6" s="187" t="s">
        <v>186</v>
      </c>
      <c r="AN6" s="187" t="s">
        <v>261</v>
      </c>
      <c r="AO6" s="187" t="s">
        <v>175</v>
      </c>
      <c r="AP6" s="281" t="s">
        <v>203</v>
      </c>
      <c r="AQ6" s="282" t="s">
        <v>252</v>
      </c>
      <c r="AR6" s="187" t="s">
        <v>260</v>
      </c>
      <c r="AS6" s="187" t="s">
        <v>186</v>
      </c>
      <c r="AT6" s="187" t="s">
        <v>218</v>
      </c>
    </row>
    <row r="7" spans="1:46">
      <c r="A7" s="147">
        <v>1</v>
      </c>
      <c r="B7" s="147">
        <v>2</v>
      </c>
      <c r="C7" s="147">
        <v>3</v>
      </c>
      <c r="D7" s="147">
        <v>4</v>
      </c>
      <c r="E7" s="147">
        <v>5</v>
      </c>
      <c r="F7" s="147">
        <v>6</v>
      </c>
      <c r="G7" s="147">
        <v>7</v>
      </c>
      <c r="H7" s="147">
        <v>8</v>
      </c>
      <c r="I7" s="147">
        <v>9</v>
      </c>
      <c r="J7" s="147">
        <v>10</v>
      </c>
      <c r="K7" s="147">
        <v>11</v>
      </c>
      <c r="L7" s="147">
        <v>12</v>
      </c>
      <c r="M7" s="147">
        <v>13</v>
      </c>
      <c r="N7" s="147">
        <v>14</v>
      </c>
      <c r="O7" s="147">
        <v>15</v>
      </c>
      <c r="P7" s="147">
        <v>16</v>
      </c>
      <c r="Q7" s="147">
        <v>17</v>
      </c>
      <c r="R7" s="147">
        <v>18</v>
      </c>
      <c r="S7" s="147">
        <v>19</v>
      </c>
      <c r="T7" s="147">
        <v>20</v>
      </c>
      <c r="U7" s="147">
        <v>21</v>
      </c>
      <c r="V7" s="147">
        <v>22</v>
      </c>
      <c r="W7" s="147">
        <v>23</v>
      </c>
      <c r="X7" s="147">
        <v>24</v>
      </c>
      <c r="Y7" s="147">
        <v>25</v>
      </c>
      <c r="Z7" s="147">
        <v>26</v>
      </c>
      <c r="AA7" s="147">
        <v>27</v>
      </c>
      <c r="AB7" s="147">
        <v>28</v>
      </c>
      <c r="AC7" s="147">
        <v>29</v>
      </c>
      <c r="AD7" s="147">
        <v>30</v>
      </c>
      <c r="AE7" s="147">
        <v>31</v>
      </c>
      <c r="AF7" s="147">
        <v>32</v>
      </c>
      <c r="AG7" s="147">
        <v>33</v>
      </c>
      <c r="AH7" s="147">
        <v>34</v>
      </c>
      <c r="AI7" s="147">
        <v>35</v>
      </c>
      <c r="AJ7" s="147">
        <v>36</v>
      </c>
      <c r="AK7" s="147">
        <v>37</v>
      </c>
      <c r="AL7" s="147">
        <v>38</v>
      </c>
      <c r="AM7" s="147">
        <v>39</v>
      </c>
      <c r="AN7" s="147">
        <v>40</v>
      </c>
      <c r="AO7" s="147">
        <v>41</v>
      </c>
      <c r="AP7" s="147">
        <v>42</v>
      </c>
      <c r="AQ7" s="147">
        <v>43</v>
      </c>
      <c r="AR7" s="147">
        <v>44</v>
      </c>
      <c r="AS7" s="147">
        <v>45</v>
      </c>
      <c r="AT7" s="147">
        <v>46</v>
      </c>
    </row>
    <row r="8" spans="1:46" ht="28.5">
      <c r="A8" s="59"/>
      <c r="B8" s="25" t="s">
        <v>257</v>
      </c>
      <c r="C8" s="25"/>
      <c r="D8" s="25"/>
      <c r="E8" s="25"/>
      <c r="F8" s="25"/>
      <c r="G8" s="25"/>
      <c r="H8" s="25"/>
      <c r="I8" s="17"/>
      <c r="J8" s="25"/>
      <c r="K8" s="25"/>
      <c r="L8" s="257"/>
      <c r="M8" s="257"/>
      <c r="N8" s="25"/>
      <c r="O8" s="25"/>
      <c r="P8" s="25"/>
      <c r="Q8" s="25"/>
      <c r="R8" s="178"/>
      <c r="S8" s="178"/>
      <c r="T8" s="178"/>
      <c r="U8" s="178"/>
      <c r="V8" s="179"/>
      <c r="W8" s="254"/>
      <c r="X8" s="254"/>
      <c r="Y8" s="148"/>
      <c r="Z8" s="148"/>
      <c r="AA8" s="148"/>
      <c r="AB8" s="148"/>
      <c r="AC8" s="179"/>
      <c r="AD8" s="179"/>
      <c r="AE8" s="179"/>
      <c r="AF8" s="179"/>
      <c r="AG8" s="179"/>
      <c r="AH8" s="148"/>
      <c r="AI8" s="179"/>
      <c r="AJ8" s="179"/>
      <c r="AK8" s="179"/>
      <c r="AL8" s="179"/>
      <c r="AM8" s="179"/>
      <c r="AN8" s="148"/>
      <c r="AO8" s="179"/>
      <c r="AP8" s="179"/>
      <c r="AQ8" s="179"/>
      <c r="AR8" s="179"/>
      <c r="AS8" s="179"/>
      <c r="AT8" s="148"/>
    </row>
    <row r="9" spans="1:46" ht="14.25">
      <c r="A9" s="59"/>
      <c r="B9" s="123" t="s">
        <v>95</v>
      </c>
      <c r="C9" s="123"/>
      <c r="D9" s="123"/>
      <c r="E9" s="123"/>
      <c r="F9" s="123"/>
      <c r="G9" s="123"/>
      <c r="H9" s="123"/>
      <c r="I9" s="214"/>
      <c r="J9" s="123"/>
      <c r="K9" s="123"/>
      <c r="L9" s="247"/>
      <c r="M9" s="247"/>
      <c r="N9" s="123"/>
      <c r="O9" s="123"/>
      <c r="P9" s="123"/>
      <c r="Q9" s="123"/>
      <c r="R9" s="178"/>
      <c r="S9" s="178"/>
      <c r="T9" s="178"/>
      <c r="U9" s="178"/>
      <c r="V9" s="148"/>
      <c r="W9" s="246"/>
      <c r="X9" s="246"/>
      <c r="Y9" s="148"/>
      <c r="Z9" s="148"/>
      <c r="AA9" s="148"/>
      <c r="AB9" s="148"/>
      <c r="AC9" s="148"/>
      <c r="AD9" s="148"/>
      <c r="AE9" s="178"/>
      <c r="AF9" s="178"/>
      <c r="AG9" s="178"/>
      <c r="AH9" s="148"/>
      <c r="AI9" s="148"/>
      <c r="AJ9" s="148"/>
      <c r="AK9" s="178"/>
      <c r="AL9" s="178"/>
      <c r="AM9" s="178"/>
      <c r="AN9" s="148"/>
      <c r="AO9" s="148"/>
      <c r="AP9" s="148"/>
      <c r="AQ9" s="178"/>
      <c r="AR9" s="178"/>
      <c r="AS9" s="178"/>
      <c r="AT9" s="148"/>
    </row>
    <row r="10" spans="1:46">
      <c r="A10" s="81"/>
      <c r="B10" s="149" t="s">
        <v>343</v>
      </c>
      <c r="C10" s="210"/>
      <c r="D10" s="210"/>
      <c r="E10" s="210"/>
      <c r="F10" s="210"/>
      <c r="G10" s="210"/>
      <c r="H10" s="210"/>
      <c r="I10" s="215"/>
      <c r="J10" s="210"/>
      <c r="K10" s="210"/>
      <c r="L10" s="258"/>
      <c r="M10" s="258"/>
      <c r="N10" s="210"/>
      <c r="O10" s="210"/>
      <c r="P10" s="210"/>
      <c r="Q10" s="210"/>
      <c r="R10" s="147"/>
      <c r="S10" s="147"/>
      <c r="T10" s="147"/>
      <c r="U10" s="147"/>
      <c r="V10" s="147"/>
      <c r="W10" s="241"/>
      <c r="X10" s="241"/>
      <c r="Y10" s="147"/>
      <c r="Z10" s="147"/>
      <c r="AA10" s="147"/>
      <c r="AB10" s="147"/>
      <c r="AC10" s="81"/>
      <c r="AD10" s="147"/>
      <c r="AE10" s="147"/>
      <c r="AF10" s="147"/>
      <c r="AG10" s="147"/>
      <c r="AH10" s="147"/>
      <c r="AI10" s="81"/>
      <c r="AJ10" s="147"/>
      <c r="AK10" s="147"/>
      <c r="AL10" s="147"/>
      <c r="AM10" s="147"/>
      <c r="AN10" s="147"/>
      <c r="AO10" s="81"/>
      <c r="AP10" s="147"/>
      <c r="AQ10" s="147"/>
      <c r="AR10" s="147"/>
      <c r="AS10" s="147"/>
      <c r="AT10" s="147"/>
    </row>
    <row r="11" spans="1:46" ht="14.25">
      <c r="A11" s="59"/>
      <c r="B11" s="123" t="s">
        <v>157</v>
      </c>
      <c r="C11" s="123"/>
      <c r="D11" s="123"/>
      <c r="E11" s="123"/>
      <c r="F11" s="123"/>
      <c r="G11" s="123"/>
      <c r="H11" s="123"/>
      <c r="I11" s="214"/>
      <c r="J11" s="123"/>
      <c r="K11" s="123"/>
      <c r="L11" s="247"/>
      <c r="M11" s="247"/>
      <c r="N11" s="123"/>
      <c r="O11" s="123"/>
      <c r="P11" s="123"/>
      <c r="Q11" s="123"/>
      <c r="R11" s="59"/>
      <c r="S11" s="59"/>
      <c r="T11" s="59"/>
      <c r="U11" s="59"/>
      <c r="V11" s="59"/>
      <c r="W11" s="242"/>
      <c r="X11" s="242"/>
      <c r="Y11" s="59"/>
      <c r="Z11" s="178"/>
      <c r="AA11" s="178"/>
      <c r="AB11" s="178"/>
      <c r="AC11" s="148"/>
      <c r="AD11" s="178"/>
      <c r="AE11" s="178"/>
      <c r="AF11" s="178"/>
      <c r="AG11" s="178"/>
      <c r="AH11" s="148"/>
      <c r="AI11" s="148"/>
      <c r="AJ11" s="178"/>
      <c r="AK11" s="178"/>
      <c r="AL11" s="178"/>
      <c r="AM11" s="178"/>
      <c r="AN11" s="148"/>
      <c r="AO11" s="148"/>
      <c r="AP11" s="178"/>
      <c r="AQ11" s="178"/>
      <c r="AR11" s="178"/>
      <c r="AS11" s="178"/>
      <c r="AT11" s="148"/>
    </row>
    <row r="12" spans="1:46" ht="14.25">
      <c r="A12" s="81">
        <v>1</v>
      </c>
      <c r="B12" s="147"/>
      <c r="C12" s="147"/>
      <c r="D12" s="147"/>
      <c r="E12" s="147"/>
      <c r="F12" s="147"/>
      <c r="G12" s="147"/>
      <c r="H12" s="147"/>
      <c r="I12" s="216"/>
      <c r="J12" s="147"/>
      <c r="K12" s="147"/>
      <c r="L12" s="241"/>
      <c r="M12" s="241"/>
      <c r="N12" s="147"/>
      <c r="O12" s="147"/>
      <c r="P12" s="147"/>
      <c r="Q12" s="180">
        <f>K12+N12+O12+P12</f>
        <v>0</v>
      </c>
      <c r="R12" s="26"/>
      <c r="S12" s="26"/>
      <c r="T12" s="26"/>
      <c r="U12" s="26"/>
      <c r="V12" s="26"/>
      <c r="W12" s="243"/>
      <c r="X12" s="243"/>
      <c r="Y12" s="175"/>
      <c r="Z12" s="180"/>
      <c r="AA12" s="180"/>
      <c r="AB12" s="180">
        <f>V12+Y12+Z12+AA12</f>
        <v>0</v>
      </c>
      <c r="AC12" s="180">
        <f>E12-R12</f>
        <v>0</v>
      </c>
      <c r="AD12" s="180">
        <f>K12-V12</f>
        <v>0</v>
      </c>
      <c r="AE12" s="180">
        <f t="shared" ref="AE12:AG14" si="0">N12-Y12</f>
        <v>0</v>
      </c>
      <c r="AF12" s="180">
        <f t="shared" si="0"/>
        <v>0</v>
      </c>
      <c r="AG12" s="180">
        <f t="shared" si="0"/>
        <v>0</v>
      </c>
      <c r="AH12" s="180">
        <f>AD12+AE12+AF12+AG12</f>
        <v>0</v>
      </c>
      <c r="AI12" s="152"/>
      <c r="AJ12" s="178"/>
      <c r="AK12" s="178"/>
      <c r="AL12" s="178"/>
      <c r="AM12" s="178"/>
      <c r="AN12" s="180">
        <f>AJ12+AK12+AL12+AM12</f>
        <v>0</v>
      </c>
      <c r="AO12" s="152"/>
      <c r="AP12" s="178"/>
      <c r="AQ12" s="178"/>
      <c r="AR12" s="178"/>
      <c r="AS12" s="178"/>
      <c r="AT12" s="180">
        <f>AP12+AQ12+AR12+AS12</f>
        <v>0</v>
      </c>
    </row>
    <row r="13" spans="1:46" ht="14.25">
      <c r="A13" s="81">
        <v>2</v>
      </c>
      <c r="B13" s="147"/>
      <c r="C13" s="147"/>
      <c r="D13" s="147"/>
      <c r="E13" s="147"/>
      <c r="F13" s="147"/>
      <c r="G13" s="147"/>
      <c r="H13" s="147"/>
      <c r="I13" s="216"/>
      <c r="J13" s="147"/>
      <c r="K13" s="147"/>
      <c r="L13" s="241"/>
      <c r="M13" s="241"/>
      <c r="N13" s="147"/>
      <c r="O13" s="147"/>
      <c r="P13" s="147"/>
      <c r="Q13" s="180">
        <f>K13+N13+O13+P13</f>
        <v>0</v>
      </c>
      <c r="R13" s="26"/>
      <c r="S13" s="26"/>
      <c r="T13" s="26"/>
      <c r="U13" s="26"/>
      <c r="V13" s="26"/>
      <c r="W13" s="243"/>
      <c r="X13" s="243"/>
      <c r="Y13" s="175"/>
      <c r="Z13" s="180"/>
      <c r="AA13" s="180"/>
      <c r="AB13" s="180">
        <f>V13+Y13+Z13+AA13</f>
        <v>0</v>
      </c>
      <c r="AC13" s="180">
        <f>E13-R13</f>
        <v>0</v>
      </c>
      <c r="AD13" s="180">
        <f>K13-V13</f>
        <v>0</v>
      </c>
      <c r="AE13" s="180">
        <f t="shared" si="0"/>
        <v>0</v>
      </c>
      <c r="AF13" s="180">
        <f t="shared" si="0"/>
        <v>0</v>
      </c>
      <c r="AG13" s="180">
        <f t="shared" si="0"/>
        <v>0</v>
      </c>
      <c r="AH13" s="180">
        <f>AD13+AE13+AF13+AG13</f>
        <v>0</v>
      </c>
      <c r="AI13" s="152"/>
      <c r="AJ13" s="178"/>
      <c r="AK13" s="178"/>
      <c r="AL13" s="178"/>
      <c r="AM13" s="178"/>
      <c r="AN13" s="180">
        <f>AJ13+AK13+AL13+AM13</f>
        <v>0</v>
      </c>
      <c r="AO13" s="152"/>
      <c r="AP13" s="178"/>
      <c r="AQ13" s="178"/>
      <c r="AR13" s="178"/>
      <c r="AS13" s="178"/>
      <c r="AT13" s="180">
        <f>AP13+AQ13+AR13+AS13</f>
        <v>0</v>
      </c>
    </row>
    <row r="14" spans="1:46" ht="14.25">
      <c r="A14" s="81">
        <v>3</v>
      </c>
      <c r="B14" s="147"/>
      <c r="C14" s="147"/>
      <c r="D14" s="147"/>
      <c r="E14" s="147"/>
      <c r="F14" s="147"/>
      <c r="G14" s="147"/>
      <c r="H14" s="147"/>
      <c r="I14" s="216"/>
      <c r="J14" s="147"/>
      <c r="K14" s="147"/>
      <c r="L14" s="241"/>
      <c r="M14" s="241"/>
      <c r="N14" s="147"/>
      <c r="O14" s="147"/>
      <c r="P14" s="147"/>
      <c r="Q14" s="180">
        <f>K14+N14+O14+P14</f>
        <v>0</v>
      </c>
      <c r="R14" s="59"/>
      <c r="S14" s="59"/>
      <c r="T14" s="59"/>
      <c r="U14" s="59"/>
      <c r="V14" s="59"/>
      <c r="W14" s="242"/>
      <c r="X14" s="242"/>
      <c r="Y14" s="175"/>
      <c r="Z14" s="180"/>
      <c r="AA14" s="180"/>
      <c r="AB14" s="180">
        <f>V14+Y14+Z14+AA14</f>
        <v>0</v>
      </c>
      <c r="AC14" s="180">
        <f>E14-R14</f>
        <v>0</v>
      </c>
      <c r="AD14" s="180">
        <f>K14-V14</f>
        <v>0</v>
      </c>
      <c r="AE14" s="180">
        <f t="shared" si="0"/>
        <v>0</v>
      </c>
      <c r="AF14" s="180">
        <f t="shared" si="0"/>
        <v>0</v>
      </c>
      <c r="AG14" s="180">
        <f t="shared" si="0"/>
        <v>0</v>
      </c>
      <c r="AH14" s="180">
        <f>AD14+AE14+AF14+AG14</f>
        <v>0</v>
      </c>
      <c r="AI14" s="152"/>
      <c r="AJ14" s="178"/>
      <c r="AK14" s="178"/>
      <c r="AL14" s="178"/>
      <c r="AM14" s="178"/>
      <c r="AN14" s="180">
        <f>AJ14+AK14+AL14+AM14</f>
        <v>0</v>
      </c>
      <c r="AO14" s="152"/>
      <c r="AP14" s="178"/>
      <c r="AQ14" s="178"/>
      <c r="AR14" s="178"/>
      <c r="AS14" s="178"/>
      <c r="AT14" s="180">
        <f>AP14+AQ14+AR14+AS14</f>
        <v>0</v>
      </c>
    </row>
    <row r="15" spans="1:46" s="212" customFormat="1">
      <c r="A15" s="178"/>
      <c r="B15" s="155" t="s">
        <v>226</v>
      </c>
      <c r="C15" s="155"/>
      <c r="D15" s="469" t="s">
        <v>1</v>
      </c>
      <c r="E15" s="180">
        <f>SUM(E12:E14)</f>
        <v>0</v>
      </c>
      <c r="F15" s="180" t="s">
        <v>1</v>
      </c>
      <c r="G15" s="180" t="s">
        <v>1</v>
      </c>
      <c r="H15" s="180" t="s">
        <v>1</v>
      </c>
      <c r="I15" s="180" t="s">
        <v>1</v>
      </c>
      <c r="J15" s="180" t="s">
        <v>1</v>
      </c>
      <c r="K15" s="180">
        <f t="shared" ref="K15:R15" si="1">SUM(K12:K14)</f>
        <v>0</v>
      </c>
      <c r="L15" s="244">
        <f t="shared" si="1"/>
        <v>0</v>
      </c>
      <c r="M15" s="244">
        <f t="shared" si="1"/>
        <v>0</v>
      </c>
      <c r="N15" s="180">
        <f t="shared" si="1"/>
        <v>0</v>
      </c>
      <c r="O15" s="180">
        <f t="shared" si="1"/>
        <v>0</v>
      </c>
      <c r="P15" s="180">
        <f t="shared" si="1"/>
        <v>0</v>
      </c>
      <c r="Q15" s="180">
        <f t="shared" si="1"/>
        <v>0</v>
      </c>
      <c r="R15" s="180">
        <f t="shared" si="1"/>
        <v>0</v>
      </c>
      <c r="S15" s="180" t="s">
        <v>1</v>
      </c>
      <c r="T15" s="180" t="s">
        <v>1</v>
      </c>
      <c r="U15" s="180" t="s">
        <v>1</v>
      </c>
      <c r="V15" s="180">
        <f t="shared" ref="V15:AT15" si="2">SUM(V12:V14)</f>
        <v>0</v>
      </c>
      <c r="W15" s="244">
        <f t="shared" si="2"/>
        <v>0</v>
      </c>
      <c r="X15" s="244">
        <f t="shared" si="2"/>
        <v>0</v>
      </c>
      <c r="Y15" s="180">
        <f t="shared" si="2"/>
        <v>0</v>
      </c>
      <c r="Z15" s="180">
        <f t="shared" si="2"/>
        <v>0</v>
      </c>
      <c r="AA15" s="180">
        <f t="shared" si="2"/>
        <v>0</v>
      </c>
      <c r="AB15" s="180">
        <f t="shared" si="2"/>
        <v>0</v>
      </c>
      <c r="AC15" s="180">
        <f t="shared" si="2"/>
        <v>0</v>
      </c>
      <c r="AD15" s="180">
        <f t="shared" si="2"/>
        <v>0</v>
      </c>
      <c r="AE15" s="180">
        <f t="shared" si="2"/>
        <v>0</v>
      </c>
      <c r="AF15" s="180">
        <f t="shared" si="2"/>
        <v>0</v>
      </c>
      <c r="AG15" s="180">
        <f t="shared" si="2"/>
        <v>0</v>
      </c>
      <c r="AH15" s="180">
        <f t="shared" si="2"/>
        <v>0</v>
      </c>
      <c r="AI15" s="180">
        <f t="shared" si="2"/>
        <v>0</v>
      </c>
      <c r="AJ15" s="180">
        <f t="shared" si="2"/>
        <v>0</v>
      </c>
      <c r="AK15" s="180">
        <f t="shared" si="2"/>
        <v>0</v>
      </c>
      <c r="AL15" s="180">
        <f t="shared" si="2"/>
        <v>0</v>
      </c>
      <c r="AM15" s="180">
        <f t="shared" si="2"/>
        <v>0</v>
      </c>
      <c r="AN15" s="180">
        <f t="shared" si="2"/>
        <v>0</v>
      </c>
      <c r="AO15" s="180">
        <f t="shared" si="2"/>
        <v>0</v>
      </c>
      <c r="AP15" s="180">
        <f t="shared" si="2"/>
        <v>0</v>
      </c>
      <c r="AQ15" s="180">
        <f t="shared" si="2"/>
        <v>0</v>
      </c>
      <c r="AR15" s="180">
        <f t="shared" si="2"/>
        <v>0</v>
      </c>
      <c r="AS15" s="180">
        <f t="shared" si="2"/>
        <v>0</v>
      </c>
      <c r="AT15" s="180">
        <f t="shared" si="2"/>
        <v>0</v>
      </c>
    </row>
    <row r="16" spans="1:46" ht="14.25">
      <c r="A16" s="59"/>
      <c r="B16" s="123"/>
      <c r="C16" s="123"/>
      <c r="D16" s="123"/>
      <c r="E16" s="123"/>
      <c r="F16" s="123"/>
      <c r="G16" s="123"/>
      <c r="H16" s="123"/>
      <c r="I16" s="214"/>
      <c r="J16" s="123"/>
      <c r="K16" s="123"/>
      <c r="L16" s="247"/>
      <c r="M16" s="247"/>
      <c r="N16" s="123"/>
      <c r="O16" s="123"/>
      <c r="P16" s="123"/>
      <c r="Q16" s="123"/>
      <c r="R16" s="178"/>
      <c r="S16" s="178"/>
      <c r="T16" s="178"/>
      <c r="U16" s="178"/>
      <c r="V16" s="148"/>
      <c r="W16" s="246"/>
      <c r="X16" s="246"/>
      <c r="Y16" s="148"/>
      <c r="Z16" s="148"/>
      <c r="AA16" s="148"/>
      <c r="AB16" s="148"/>
      <c r="AC16" s="148"/>
      <c r="AD16" s="148"/>
      <c r="AE16" s="178"/>
      <c r="AF16" s="178"/>
      <c r="AG16" s="178"/>
      <c r="AH16" s="148"/>
      <c r="AI16" s="148"/>
      <c r="AJ16" s="148"/>
      <c r="AK16" s="178"/>
      <c r="AL16" s="178"/>
      <c r="AM16" s="178"/>
      <c r="AN16" s="148"/>
      <c r="AO16" s="148"/>
      <c r="AP16" s="148"/>
      <c r="AQ16" s="178"/>
      <c r="AR16" s="178"/>
      <c r="AS16" s="178"/>
      <c r="AT16" s="148"/>
    </row>
    <row r="17" spans="1:46" ht="14.25">
      <c r="A17" s="59"/>
      <c r="B17" s="123"/>
      <c r="C17" s="123"/>
      <c r="D17" s="123"/>
      <c r="E17" s="123"/>
      <c r="F17" s="123"/>
      <c r="G17" s="123"/>
      <c r="H17" s="123"/>
      <c r="I17" s="214"/>
      <c r="J17" s="123"/>
      <c r="K17" s="123"/>
      <c r="L17" s="247"/>
      <c r="M17" s="247"/>
      <c r="N17" s="123"/>
      <c r="O17" s="123"/>
      <c r="P17" s="123"/>
      <c r="Q17" s="123"/>
      <c r="R17" s="178"/>
      <c r="S17" s="178"/>
      <c r="T17" s="178"/>
      <c r="U17" s="178"/>
      <c r="V17" s="148"/>
      <c r="W17" s="246"/>
      <c r="X17" s="246"/>
      <c r="Y17" s="148"/>
      <c r="Z17" s="148"/>
      <c r="AA17" s="148"/>
      <c r="AB17" s="148"/>
      <c r="AC17" s="148"/>
      <c r="AD17" s="148"/>
      <c r="AE17" s="178"/>
      <c r="AF17" s="178"/>
      <c r="AG17" s="178"/>
      <c r="AH17" s="148"/>
      <c r="AI17" s="148"/>
      <c r="AJ17" s="148"/>
      <c r="AK17" s="178"/>
      <c r="AL17" s="178"/>
      <c r="AM17" s="178"/>
      <c r="AN17" s="148"/>
      <c r="AO17" s="148"/>
      <c r="AP17" s="148"/>
      <c r="AQ17" s="178"/>
      <c r="AR17" s="178"/>
      <c r="AS17" s="178"/>
      <c r="AT17" s="148"/>
    </row>
    <row r="18" spans="1:46" s="28" customFormat="1" ht="14.25">
      <c r="A18" s="136"/>
      <c r="B18" s="123" t="s">
        <v>188</v>
      </c>
      <c r="C18" s="123"/>
      <c r="D18" s="123"/>
      <c r="E18" s="123"/>
      <c r="F18" s="123"/>
      <c r="G18" s="123"/>
      <c r="H18" s="123"/>
      <c r="I18" s="214"/>
      <c r="J18" s="123"/>
      <c r="K18" s="123"/>
      <c r="L18" s="247"/>
      <c r="M18" s="247"/>
      <c r="N18" s="123"/>
      <c r="O18" s="123"/>
      <c r="P18" s="123"/>
      <c r="Q18" s="123"/>
      <c r="R18" s="150"/>
      <c r="S18" s="150"/>
      <c r="T18" s="150"/>
      <c r="U18" s="150"/>
      <c r="V18" s="123"/>
      <c r="W18" s="247"/>
      <c r="X18" s="247"/>
      <c r="Y18" s="123"/>
      <c r="Z18" s="152"/>
      <c r="AA18" s="152"/>
      <c r="AB18" s="152"/>
      <c r="AC18" s="123"/>
      <c r="AD18" s="123"/>
      <c r="AE18" s="123"/>
      <c r="AF18" s="123"/>
      <c r="AG18" s="123"/>
      <c r="AH18" s="152"/>
      <c r="AI18" s="123"/>
      <c r="AJ18" s="123"/>
      <c r="AK18" s="123"/>
      <c r="AL18" s="123"/>
      <c r="AM18" s="123"/>
      <c r="AN18" s="152"/>
      <c r="AO18" s="123"/>
      <c r="AP18" s="123"/>
      <c r="AQ18" s="123"/>
      <c r="AR18" s="123"/>
      <c r="AS18" s="123"/>
      <c r="AT18" s="152"/>
    </row>
    <row r="19" spans="1:46" s="28" customFormat="1" ht="14.25">
      <c r="A19" s="136"/>
      <c r="B19" s="123" t="s">
        <v>189</v>
      </c>
      <c r="C19" s="123"/>
      <c r="D19" s="123"/>
      <c r="E19" s="123"/>
      <c r="F19" s="123"/>
      <c r="G19" s="123"/>
      <c r="H19" s="123"/>
      <c r="I19" s="214"/>
      <c r="J19" s="123"/>
      <c r="K19" s="123"/>
      <c r="L19" s="247"/>
      <c r="M19" s="247"/>
      <c r="N19" s="123"/>
      <c r="O19" s="123"/>
      <c r="P19" s="123"/>
      <c r="Q19" s="123"/>
      <c r="R19" s="150"/>
      <c r="S19" s="150"/>
      <c r="T19" s="150"/>
      <c r="U19" s="150"/>
      <c r="V19" s="123"/>
      <c r="W19" s="247"/>
      <c r="X19" s="247"/>
      <c r="Y19" s="123"/>
      <c r="Z19" s="152"/>
      <c r="AA19" s="152"/>
      <c r="AB19" s="152"/>
      <c r="AC19" s="123"/>
      <c r="AD19" s="123"/>
      <c r="AE19" s="123"/>
      <c r="AF19" s="123"/>
      <c r="AG19" s="123"/>
      <c r="AH19" s="152"/>
      <c r="AI19" s="123"/>
      <c r="AJ19" s="123"/>
      <c r="AK19" s="123"/>
      <c r="AL19" s="123"/>
      <c r="AM19" s="123"/>
      <c r="AN19" s="152"/>
      <c r="AO19" s="123"/>
      <c r="AP19" s="123"/>
      <c r="AQ19" s="123"/>
      <c r="AR19" s="123"/>
      <c r="AS19" s="123"/>
      <c r="AT19" s="152"/>
    </row>
    <row r="20" spans="1:46" ht="14.25">
      <c r="A20" s="59">
        <v>1</v>
      </c>
      <c r="B20" s="59"/>
      <c r="C20" s="184"/>
      <c r="D20" s="184"/>
      <c r="E20" s="147"/>
      <c r="F20" s="147"/>
      <c r="G20" s="147"/>
      <c r="H20" s="147"/>
      <c r="I20" s="216"/>
      <c r="J20" s="147"/>
      <c r="K20" s="147"/>
      <c r="L20" s="241"/>
      <c r="M20" s="241"/>
      <c r="N20" s="147"/>
      <c r="O20" s="147"/>
      <c r="P20" s="147"/>
      <c r="Q20" s="180">
        <f>K20+N20+O20+P20</f>
        <v>0</v>
      </c>
      <c r="R20" s="26"/>
      <c r="S20" s="26"/>
      <c r="T20" s="26"/>
      <c r="U20" s="26"/>
      <c r="V20" s="26"/>
      <c r="W20" s="243"/>
      <c r="X20" s="243"/>
      <c r="Y20" s="175"/>
      <c r="Z20" s="180"/>
      <c r="AA20" s="180"/>
      <c r="AB20" s="180">
        <f>V20+Y20+Z20+AA20</f>
        <v>0</v>
      </c>
      <c r="AC20" s="180">
        <f>E20-R20</f>
        <v>0</v>
      </c>
      <c r="AD20" s="180">
        <f>K20-V20</f>
        <v>0</v>
      </c>
      <c r="AE20" s="180">
        <f t="shared" ref="AE20:AG22" si="3">N20-Y20</f>
        <v>0</v>
      </c>
      <c r="AF20" s="180">
        <f t="shared" si="3"/>
        <v>0</v>
      </c>
      <c r="AG20" s="180">
        <f t="shared" si="3"/>
        <v>0</v>
      </c>
      <c r="AH20" s="180">
        <f>AD20+AE20+AF20+AG20</f>
        <v>0</v>
      </c>
      <c r="AI20" s="152"/>
      <c r="AJ20" s="178"/>
      <c r="AK20" s="178"/>
      <c r="AL20" s="178"/>
      <c r="AM20" s="178"/>
      <c r="AN20" s="180">
        <f>AJ20+AK20+AL20+AM20</f>
        <v>0</v>
      </c>
      <c r="AO20" s="152"/>
      <c r="AP20" s="178"/>
      <c r="AQ20" s="178"/>
      <c r="AR20" s="178"/>
      <c r="AS20" s="178"/>
      <c r="AT20" s="180">
        <f>AP20+AQ20+AR20+AS20</f>
        <v>0</v>
      </c>
    </row>
    <row r="21" spans="1:46" ht="14.25">
      <c r="A21" s="59">
        <v>2</v>
      </c>
      <c r="B21" s="59"/>
      <c r="C21" s="184"/>
      <c r="D21" s="184"/>
      <c r="E21" s="147"/>
      <c r="F21" s="147"/>
      <c r="G21" s="147"/>
      <c r="H21" s="147"/>
      <c r="I21" s="216"/>
      <c r="J21" s="147"/>
      <c r="K21" s="147"/>
      <c r="L21" s="241"/>
      <c r="M21" s="241"/>
      <c r="N21" s="147"/>
      <c r="O21" s="147"/>
      <c r="P21" s="147"/>
      <c r="Q21" s="180">
        <f>K21+N21+O21+P21</f>
        <v>0</v>
      </c>
      <c r="R21" s="26"/>
      <c r="S21" s="26"/>
      <c r="T21" s="26"/>
      <c r="U21" s="26"/>
      <c r="V21" s="26"/>
      <c r="W21" s="243"/>
      <c r="X21" s="243"/>
      <c r="Y21" s="175"/>
      <c r="Z21" s="180"/>
      <c r="AA21" s="180"/>
      <c r="AB21" s="180">
        <f>V21+Y21+Z21+AA21</f>
        <v>0</v>
      </c>
      <c r="AC21" s="180">
        <f>E21-R21</f>
        <v>0</v>
      </c>
      <c r="AD21" s="180">
        <f>K21-V21</f>
        <v>0</v>
      </c>
      <c r="AE21" s="180">
        <f t="shared" si="3"/>
        <v>0</v>
      </c>
      <c r="AF21" s="180">
        <f t="shared" si="3"/>
        <v>0</v>
      </c>
      <c r="AG21" s="180">
        <f t="shared" si="3"/>
        <v>0</v>
      </c>
      <c r="AH21" s="180">
        <f>AD21+AE21+AF21+AG21</f>
        <v>0</v>
      </c>
      <c r="AI21" s="152"/>
      <c r="AJ21" s="178"/>
      <c r="AK21" s="178"/>
      <c r="AL21" s="178"/>
      <c r="AM21" s="178"/>
      <c r="AN21" s="180">
        <f>AJ21+AK21+AL21+AM21</f>
        <v>0</v>
      </c>
      <c r="AO21" s="152"/>
      <c r="AP21" s="178"/>
      <c r="AQ21" s="178"/>
      <c r="AR21" s="178"/>
      <c r="AS21" s="178"/>
      <c r="AT21" s="180">
        <f>AP21+AQ21+AR21+AS21</f>
        <v>0</v>
      </c>
    </row>
    <row r="22" spans="1:46" ht="14.25">
      <c r="A22" s="59">
        <v>3</v>
      </c>
      <c r="B22" s="59"/>
      <c r="C22" s="184"/>
      <c r="D22" s="184"/>
      <c r="E22" s="147"/>
      <c r="F22" s="147"/>
      <c r="G22" s="147"/>
      <c r="H22" s="147"/>
      <c r="I22" s="216"/>
      <c r="J22" s="147"/>
      <c r="K22" s="147"/>
      <c r="L22" s="241"/>
      <c r="M22" s="241"/>
      <c r="N22" s="147"/>
      <c r="O22" s="147"/>
      <c r="P22" s="147"/>
      <c r="Q22" s="180">
        <f>K22+N22+O22+P22</f>
        <v>0</v>
      </c>
      <c r="R22" s="59"/>
      <c r="S22" s="59"/>
      <c r="T22" s="59"/>
      <c r="U22" s="59"/>
      <c r="V22" s="59"/>
      <c r="W22" s="242"/>
      <c r="X22" s="242"/>
      <c r="Y22" s="175"/>
      <c r="Z22" s="180"/>
      <c r="AA22" s="180"/>
      <c r="AB22" s="180">
        <f>V22+Y22+Z22+AA22</f>
        <v>0</v>
      </c>
      <c r="AC22" s="180">
        <f>E22-R22</f>
        <v>0</v>
      </c>
      <c r="AD22" s="180">
        <f>K22-V22</f>
        <v>0</v>
      </c>
      <c r="AE22" s="180">
        <f t="shared" si="3"/>
        <v>0</v>
      </c>
      <c r="AF22" s="180">
        <f t="shared" si="3"/>
        <v>0</v>
      </c>
      <c r="AG22" s="180">
        <f t="shared" si="3"/>
        <v>0</v>
      </c>
      <c r="AH22" s="180">
        <f>AD22+AE22+AF22+AG22</f>
        <v>0</v>
      </c>
      <c r="AI22" s="152"/>
      <c r="AJ22" s="178"/>
      <c r="AK22" s="178"/>
      <c r="AL22" s="178"/>
      <c r="AM22" s="178"/>
      <c r="AN22" s="180">
        <f>AJ22+AK22+AL22+AM22</f>
        <v>0</v>
      </c>
      <c r="AO22" s="152"/>
      <c r="AP22" s="178"/>
      <c r="AQ22" s="178"/>
      <c r="AR22" s="178"/>
      <c r="AS22" s="178"/>
      <c r="AT22" s="180">
        <f>AP22+AQ22+AR22+AS22</f>
        <v>0</v>
      </c>
    </row>
    <row r="23" spans="1:46" s="212" customFormat="1">
      <c r="A23" s="178"/>
      <c r="B23" s="155" t="s">
        <v>226</v>
      </c>
      <c r="C23" s="155"/>
      <c r="D23" s="180" t="s">
        <v>1</v>
      </c>
      <c r="E23" s="180">
        <f>SUM(E20:E22)</f>
        <v>0</v>
      </c>
      <c r="F23" s="180" t="s">
        <v>1</v>
      </c>
      <c r="G23" s="180" t="s">
        <v>1</v>
      </c>
      <c r="H23" s="180" t="s">
        <v>1</v>
      </c>
      <c r="I23" s="180" t="s">
        <v>1</v>
      </c>
      <c r="J23" s="180" t="s">
        <v>1</v>
      </c>
      <c r="K23" s="180">
        <f t="shared" ref="K23:R23" si="4">SUM(K20:K22)</f>
        <v>0</v>
      </c>
      <c r="L23" s="244">
        <f t="shared" si="4"/>
        <v>0</v>
      </c>
      <c r="M23" s="244">
        <f t="shared" si="4"/>
        <v>0</v>
      </c>
      <c r="N23" s="180">
        <f t="shared" si="4"/>
        <v>0</v>
      </c>
      <c r="O23" s="180">
        <f t="shared" si="4"/>
        <v>0</v>
      </c>
      <c r="P23" s="180">
        <f t="shared" si="4"/>
        <v>0</v>
      </c>
      <c r="Q23" s="180">
        <f t="shared" si="4"/>
        <v>0</v>
      </c>
      <c r="R23" s="180">
        <f t="shared" si="4"/>
        <v>0</v>
      </c>
      <c r="S23" s="180" t="s">
        <v>1</v>
      </c>
      <c r="T23" s="180" t="s">
        <v>1</v>
      </c>
      <c r="U23" s="180" t="s">
        <v>1</v>
      </c>
      <c r="V23" s="180">
        <f t="shared" ref="V23:AT23" si="5">SUM(V20:V22)</f>
        <v>0</v>
      </c>
      <c r="W23" s="244">
        <f t="shared" si="5"/>
        <v>0</v>
      </c>
      <c r="X23" s="244">
        <f t="shared" si="5"/>
        <v>0</v>
      </c>
      <c r="Y23" s="180">
        <f t="shared" si="5"/>
        <v>0</v>
      </c>
      <c r="Z23" s="180">
        <f t="shared" si="5"/>
        <v>0</v>
      </c>
      <c r="AA23" s="180">
        <f t="shared" si="5"/>
        <v>0</v>
      </c>
      <c r="AB23" s="180">
        <f t="shared" si="5"/>
        <v>0</v>
      </c>
      <c r="AC23" s="180">
        <f t="shared" si="5"/>
        <v>0</v>
      </c>
      <c r="AD23" s="180">
        <f t="shared" si="5"/>
        <v>0</v>
      </c>
      <c r="AE23" s="180">
        <f t="shared" si="5"/>
        <v>0</v>
      </c>
      <c r="AF23" s="180">
        <f t="shared" si="5"/>
        <v>0</v>
      </c>
      <c r="AG23" s="180">
        <f t="shared" si="5"/>
        <v>0</v>
      </c>
      <c r="AH23" s="180">
        <f t="shared" si="5"/>
        <v>0</v>
      </c>
      <c r="AI23" s="180">
        <f t="shared" si="5"/>
        <v>0</v>
      </c>
      <c r="AJ23" s="180">
        <f t="shared" si="5"/>
        <v>0</v>
      </c>
      <c r="AK23" s="180">
        <f t="shared" si="5"/>
        <v>0</v>
      </c>
      <c r="AL23" s="180">
        <f t="shared" si="5"/>
        <v>0</v>
      </c>
      <c r="AM23" s="180">
        <f t="shared" si="5"/>
        <v>0</v>
      </c>
      <c r="AN23" s="180">
        <f t="shared" si="5"/>
        <v>0</v>
      </c>
      <c r="AO23" s="180">
        <f t="shared" si="5"/>
        <v>0</v>
      </c>
      <c r="AP23" s="180">
        <f t="shared" si="5"/>
        <v>0</v>
      </c>
      <c r="AQ23" s="180">
        <f t="shared" si="5"/>
        <v>0</v>
      </c>
      <c r="AR23" s="180">
        <f t="shared" si="5"/>
        <v>0</v>
      </c>
      <c r="AS23" s="180">
        <f t="shared" si="5"/>
        <v>0</v>
      </c>
      <c r="AT23" s="180">
        <f t="shared" si="5"/>
        <v>0</v>
      </c>
    </row>
    <row r="24" spans="1:46" s="212" customFormat="1">
      <c r="A24" s="178"/>
      <c r="B24" s="155"/>
      <c r="C24" s="155"/>
      <c r="D24" s="155"/>
      <c r="E24" s="155"/>
      <c r="F24" s="155"/>
      <c r="G24" s="155"/>
      <c r="H24" s="155"/>
      <c r="I24" s="217"/>
      <c r="J24" s="155"/>
      <c r="K24" s="155"/>
      <c r="L24" s="259"/>
      <c r="M24" s="259"/>
      <c r="N24" s="155"/>
      <c r="O24" s="155"/>
      <c r="P24" s="155"/>
      <c r="Q24" s="155"/>
      <c r="R24" s="180"/>
      <c r="S24" s="180"/>
      <c r="T24" s="180"/>
      <c r="U24" s="180"/>
      <c r="V24" s="180"/>
      <c r="W24" s="244"/>
      <c r="X24" s="244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</row>
    <row r="25" spans="1:46" s="212" customFormat="1">
      <c r="A25" s="178"/>
      <c r="B25" s="155"/>
      <c r="C25" s="155"/>
      <c r="D25" s="155"/>
      <c r="E25" s="155"/>
      <c r="F25" s="155"/>
      <c r="G25" s="155"/>
      <c r="H25" s="155"/>
      <c r="I25" s="217"/>
      <c r="J25" s="155"/>
      <c r="K25" s="155"/>
      <c r="L25" s="259"/>
      <c r="M25" s="259"/>
      <c r="N25" s="155"/>
      <c r="O25" s="155"/>
      <c r="P25" s="155"/>
      <c r="Q25" s="155"/>
      <c r="R25" s="180"/>
      <c r="S25" s="180"/>
      <c r="T25" s="180"/>
      <c r="U25" s="180"/>
      <c r="V25" s="180"/>
      <c r="W25" s="244"/>
      <c r="X25" s="244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</row>
    <row r="26" spans="1:46" s="28" customFormat="1" ht="14.25">
      <c r="A26" s="136"/>
      <c r="B26" s="123" t="s">
        <v>188</v>
      </c>
      <c r="C26" s="123"/>
      <c r="D26" s="123"/>
      <c r="E26" s="123"/>
      <c r="F26" s="123"/>
      <c r="G26" s="123"/>
      <c r="H26" s="123"/>
      <c r="I26" s="214"/>
      <c r="J26" s="123"/>
      <c r="K26" s="123"/>
      <c r="L26" s="247"/>
      <c r="M26" s="247"/>
      <c r="N26" s="123"/>
      <c r="O26" s="123"/>
      <c r="P26" s="123"/>
      <c r="Q26" s="123"/>
      <c r="R26" s="150"/>
      <c r="S26" s="150"/>
      <c r="T26" s="150"/>
      <c r="U26" s="150"/>
      <c r="V26" s="123"/>
      <c r="W26" s="247"/>
      <c r="X26" s="247"/>
      <c r="Y26" s="123"/>
      <c r="Z26" s="152"/>
      <c r="AA26" s="152"/>
      <c r="AB26" s="152"/>
      <c r="AC26" s="123"/>
      <c r="AD26" s="123"/>
      <c r="AE26" s="123"/>
      <c r="AF26" s="123"/>
      <c r="AG26" s="123"/>
      <c r="AH26" s="152"/>
      <c r="AI26" s="123"/>
      <c r="AJ26" s="123"/>
      <c r="AK26" s="123"/>
      <c r="AL26" s="123"/>
      <c r="AM26" s="123"/>
      <c r="AN26" s="152"/>
      <c r="AO26" s="123"/>
      <c r="AP26" s="123"/>
      <c r="AQ26" s="123"/>
      <c r="AR26" s="123"/>
      <c r="AS26" s="123"/>
      <c r="AT26" s="152"/>
    </row>
    <row r="27" spans="1:46" s="28" customFormat="1" ht="14.25">
      <c r="A27" s="136"/>
      <c r="B27" s="123" t="s">
        <v>189</v>
      </c>
      <c r="C27" s="123"/>
      <c r="D27" s="123"/>
      <c r="E27" s="123"/>
      <c r="F27" s="123"/>
      <c r="G27" s="123"/>
      <c r="H27" s="123"/>
      <c r="I27" s="214"/>
      <c r="J27" s="123"/>
      <c r="K27" s="123"/>
      <c r="L27" s="247"/>
      <c r="M27" s="247"/>
      <c r="N27" s="123"/>
      <c r="O27" s="123"/>
      <c r="P27" s="123"/>
      <c r="Q27" s="123"/>
      <c r="R27" s="150"/>
      <c r="S27" s="150"/>
      <c r="T27" s="150"/>
      <c r="U27" s="150"/>
      <c r="V27" s="123"/>
      <c r="W27" s="247"/>
      <c r="X27" s="247"/>
      <c r="Y27" s="123"/>
      <c r="Z27" s="152"/>
      <c r="AA27" s="152"/>
      <c r="AB27" s="152"/>
      <c r="AC27" s="123"/>
      <c r="AD27" s="123"/>
      <c r="AE27" s="123"/>
      <c r="AF27" s="123"/>
      <c r="AG27" s="123"/>
      <c r="AH27" s="152"/>
      <c r="AI27" s="123"/>
      <c r="AJ27" s="123"/>
      <c r="AK27" s="123"/>
      <c r="AL27" s="123"/>
      <c r="AM27" s="123"/>
      <c r="AN27" s="152"/>
      <c r="AO27" s="123"/>
      <c r="AP27" s="123"/>
      <c r="AQ27" s="123"/>
      <c r="AR27" s="123"/>
      <c r="AS27" s="123"/>
      <c r="AT27" s="152"/>
    </row>
    <row r="28" spans="1:46" ht="14.25">
      <c r="A28" s="59">
        <v>1</v>
      </c>
      <c r="B28" s="59"/>
      <c r="C28" s="184"/>
      <c r="D28" s="184"/>
      <c r="E28" s="147"/>
      <c r="F28" s="147"/>
      <c r="G28" s="147"/>
      <c r="H28" s="147"/>
      <c r="I28" s="216"/>
      <c r="J28" s="147"/>
      <c r="K28" s="147"/>
      <c r="L28" s="241"/>
      <c r="M28" s="241"/>
      <c r="N28" s="147"/>
      <c r="O28" s="147"/>
      <c r="P28" s="147"/>
      <c r="Q28" s="180">
        <f>K28+N28+O28+P28</f>
        <v>0</v>
      </c>
      <c r="R28" s="26"/>
      <c r="S28" s="26"/>
      <c r="T28" s="26"/>
      <c r="U28" s="26"/>
      <c r="V28" s="26"/>
      <c r="W28" s="243"/>
      <c r="X28" s="243"/>
      <c r="Y28" s="175"/>
      <c r="Z28" s="180"/>
      <c r="AA28" s="180"/>
      <c r="AB28" s="180">
        <f>V28+Y28+Z28+AA28</f>
        <v>0</v>
      </c>
      <c r="AC28" s="180">
        <f>E28-R28</f>
        <v>0</v>
      </c>
      <c r="AD28" s="180">
        <f>K28-V28</f>
        <v>0</v>
      </c>
      <c r="AE28" s="180">
        <f t="shared" ref="AE28:AG30" si="6">N28-Y28</f>
        <v>0</v>
      </c>
      <c r="AF28" s="180">
        <f t="shared" si="6"/>
        <v>0</v>
      </c>
      <c r="AG28" s="180">
        <f t="shared" si="6"/>
        <v>0</v>
      </c>
      <c r="AH28" s="180">
        <f>AD28+AE28+AF28+AG28</f>
        <v>0</v>
      </c>
      <c r="AI28" s="152"/>
      <c r="AJ28" s="178"/>
      <c r="AK28" s="178"/>
      <c r="AL28" s="178"/>
      <c r="AM28" s="178"/>
      <c r="AN28" s="180">
        <f>AJ28+AK28+AL28+AM28</f>
        <v>0</v>
      </c>
      <c r="AO28" s="152"/>
      <c r="AP28" s="178"/>
      <c r="AQ28" s="178"/>
      <c r="AR28" s="178"/>
      <c r="AS28" s="178"/>
      <c r="AT28" s="180">
        <f>AP28+AQ28+AR28+AS28</f>
        <v>0</v>
      </c>
    </row>
    <row r="29" spans="1:46" ht="14.25">
      <c r="A29" s="59">
        <v>2</v>
      </c>
      <c r="B29" s="59"/>
      <c r="C29" s="184"/>
      <c r="D29" s="184"/>
      <c r="E29" s="147"/>
      <c r="F29" s="147"/>
      <c r="G29" s="147"/>
      <c r="H29" s="147"/>
      <c r="I29" s="216"/>
      <c r="J29" s="147"/>
      <c r="K29" s="147"/>
      <c r="L29" s="241"/>
      <c r="M29" s="241"/>
      <c r="N29" s="147"/>
      <c r="O29" s="147"/>
      <c r="P29" s="147"/>
      <c r="Q29" s="180">
        <f>K29+N29+O29+P29</f>
        <v>0</v>
      </c>
      <c r="R29" s="26"/>
      <c r="S29" s="26"/>
      <c r="T29" s="26"/>
      <c r="U29" s="26"/>
      <c r="V29" s="26"/>
      <c r="W29" s="243"/>
      <c r="X29" s="243"/>
      <c r="Y29" s="175"/>
      <c r="Z29" s="180"/>
      <c r="AA29" s="180"/>
      <c r="AB29" s="180">
        <f>V29+Y29+Z29+AA29</f>
        <v>0</v>
      </c>
      <c r="AC29" s="180">
        <f>E29-R29</f>
        <v>0</v>
      </c>
      <c r="AD29" s="180">
        <f>K29-V29</f>
        <v>0</v>
      </c>
      <c r="AE29" s="180">
        <f t="shared" si="6"/>
        <v>0</v>
      </c>
      <c r="AF29" s="180">
        <f t="shared" si="6"/>
        <v>0</v>
      </c>
      <c r="AG29" s="180">
        <f t="shared" si="6"/>
        <v>0</v>
      </c>
      <c r="AH29" s="180">
        <f>AD29+AE29+AF29+AG29</f>
        <v>0</v>
      </c>
      <c r="AI29" s="152"/>
      <c r="AJ29" s="178"/>
      <c r="AK29" s="178"/>
      <c r="AL29" s="178"/>
      <c r="AM29" s="178"/>
      <c r="AN29" s="180">
        <f>AJ29+AK29+AL29+AM29</f>
        <v>0</v>
      </c>
      <c r="AO29" s="152"/>
      <c r="AP29" s="178"/>
      <c r="AQ29" s="178"/>
      <c r="AR29" s="178"/>
      <c r="AS29" s="178"/>
      <c r="AT29" s="180">
        <f>AP29+AQ29+AR29+AS29</f>
        <v>0</v>
      </c>
    </row>
    <row r="30" spans="1:46" ht="14.25">
      <c r="A30" s="59">
        <v>3</v>
      </c>
      <c r="B30" s="59"/>
      <c r="C30" s="184"/>
      <c r="D30" s="184"/>
      <c r="E30" s="147"/>
      <c r="F30" s="147"/>
      <c r="G30" s="147"/>
      <c r="H30" s="147"/>
      <c r="I30" s="216"/>
      <c r="J30" s="147"/>
      <c r="K30" s="147"/>
      <c r="L30" s="241"/>
      <c r="M30" s="241"/>
      <c r="N30" s="147"/>
      <c r="O30" s="147"/>
      <c r="P30" s="147"/>
      <c r="Q30" s="180">
        <f>K30+N30+O30+P30</f>
        <v>0</v>
      </c>
      <c r="R30" s="59"/>
      <c r="S30" s="59"/>
      <c r="T30" s="59"/>
      <c r="U30" s="59"/>
      <c r="V30" s="59"/>
      <c r="W30" s="242"/>
      <c r="X30" s="242"/>
      <c r="Y30" s="175"/>
      <c r="Z30" s="180"/>
      <c r="AA30" s="180"/>
      <c r="AB30" s="180">
        <f>V30+Y30+Z30+AA30</f>
        <v>0</v>
      </c>
      <c r="AC30" s="180">
        <f>E30-R30</f>
        <v>0</v>
      </c>
      <c r="AD30" s="180">
        <f>K30-V30</f>
        <v>0</v>
      </c>
      <c r="AE30" s="180">
        <f t="shared" si="6"/>
        <v>0</v>
      </c>
      <c r="AF30" s="180">
        <f t="shared" si="6"/>
        <v>0</v>
      </c>
      <c r="AG30" s="180">
        <f t="shared" si="6"/>
        <v>0</v>
      </c>
      <c r="AH30" s="180">
        <f>AD30+AE30+AF30+AG30</f>
        <v>0</v>
      </c>
      <c r="AI30" s="152"/>
      <c r="AJ30" s="178"/>
      <c r="AK30" s="178"/>
      <c r="AL30" s="178"/>
      <c r="AM30" s="178"/>
      <c r="AN30" s="180">
        <f>AJ30+AK30+AL30+AM30</f>
        <v>0</v>
      </c>
      <c r="AO30" s="152"/>
      <c r="AP30" s="178"/>
      <c r="AQ30" s="178"/>
      <c r="AR30" s="178"/>
      <c r="AS30" s="178"/>
      <c r="AT30" s="180">
        <f>AP30+AQ30+AR30+AS30</f>
        <v>0</v>
      </c>
    </row>
    <row r="31" spans="1:46" s="212" customFormat="1">
      <c r="A31" s="178"/>
      <c r="B31" s="155" t="s">
        <v>226</v>
      </c>
      <c r="C31" s="155"/>
      <c r="D31" s="180" t="s">
        <v>1</v>
      </c>
      <c r="E31" s="180">
        <f>SUM(E28:E30)</f>
        <v>0</v>
      </c>
      <c r="F31" s="180" t="s">
        <v>1</v>
      </c>
      <c r="G31" s="180" t="s">
        <v>1</v>
      </c>
      <c r="H31" s="180" t="s">
        <v>1</v>
      </c>
      <c r="I31" s="180" t="s">
        <v>1</v>
      </c>
      <c r="J31" s="180" t="s">
        <v>1</v>
      </c>
      <c r="K31" s="180">
        <f t="shared" ref="K31:R31" si="7">SUM(K28:K30)</f>
        <v>0</v>
      </c>
      <c r="L31" s="244">
        <f t="shared" si="7"/>
        <v>0</v>
      </c>
      <c r="M31" s="244">
        <f t="shared" si="7"/>
        <v>0</v>
      </c>
      <c r="N31" s="180">
        <f t="shared" si="7"/>
        <v>0</v>
      </c>
      <c r="O31" s="180">
        <f t="shared" si="7"/>
        <v>0</v>
      </c>
      <c r="P31" s="180">
        <f t="shared" si="7"/>
        <v>0</v>
      </c>
      <c r="Q31" s="180">
        <f t="shared" si="7"/>
        <v>0</v>
      </c>
      <c r="R31" s="180">
        <f t="shared" si="7"/>
        <v>0</v>
      </c>
      <c r="S31" s="180" t="s">
        <v>1</v>
      </c>
      <c r="T31" s="180" t="s">
        <v>1</v>
      </c>
      <c r="U31" s="180" t="s">
        <v>1</v>
      </c>
      <c r="V31" s="180">
        <f t="shared" ref="V31:AT31" si="8">SUM(V28:V30)</f>
        <v>0</v>
      </c>
      <c r="W31" s="244">
        <f t="shared" si="8"/>
        <v>0</v>
      </c>
      <c r="X31" s="244">
        <f t="shared" si="8"/>
        <v>0</v>
      </c>
      <c r="Y31" s="180">
        <f t="shared" si="8"/>
        <v>0</v>
      </c>
      <c r="Z31" s="180">
        <f t="shared" si="8"/>
        <v>0</v>
      </c>
      <c r="AA31" s="180">
        <f t="shared" si="8"/>
        <v>0</v>
      </c>
      <c r="AB31" s="180">
        <f t="shared" si="8"/>
        <v>0</v>
      </c>
      <c r="AC31" s="180">
        <f t="shared" si="8"/>
        <v>0</v>
      </c>
      <c r="AD31" s="180">
        <f t="shared" si="8"/>
        <v>0</v>
      </c>
      <c r="AE31" s="180">
        <f t="shared" si="8"/>
        <v>0</v>
      </c>
      <c r="AF31" s="180">
        <f t="shared" si="8"/>
        <v>0</v>
      </c>
      <c r="AG31" s="180">
        <f t="shared" si="8"/>
        <v>0</v>
      </c>
      <c r="AH31" s="180">
        <f t="shared" si="8"/>
        <v>0</v>
      </c>
      <c r="AI31" s="180">
        <f t="shared" si="8"/>
        <v>0</v>
      </c>
      <c r="AJ31" s="180">
        <f t="shared" si="8"/>
        <v>0</v>
      </c>
      <c r="AK31" s="180">
        <f t="shared" si="8"/>
        <v>0</v>
      </c>
      <c r="AL31" s="180">
        <f t="shared" si="8"/>
        <v>0</v>
      </c>
      <c r="AM31" s="180">
        <f t="shared" si="8"/>
        <v>0</v>
      </c>
      <c r="AN31" s="180">
        <f t="shared" si="8"/>
        <v>0</v>
      </c>
      <c r="AO31" s="180">
        <f t="shared" si="8"/>
        <v>0</v>
      </c>
      <c r="AP31" s="180">
        <f t="shared" si="8"/>
        <v>0</v>
      </c>
      <c r="AQ31" s="180">
        <f t="shared" si="8"/>
        <v>0</v>
      </c>
      <c r="AR31" s="180">
        <f t="shared" si="8"/>
        <v>0</v>
      </c>
      <c r="AS31" s="180">
        <f t="shared" si="8"/>
        <v>0</v>
      </c>
      <c r="AT31" s="180">
        <f t="shared" si="8"/>
        <v>0</v>
      </c>
    </row>
    <row r="32" spans="1:46" ht="14.25">
      <c r="A32" s="59"/>
      <c r="B32" s="59"/>
      <c r="C32" s="59"/>
      <c r="D32" s="59"/>
      <c r="E32" s="59"/>
      <c r="F32" s="59"/>
      <c r="G32" s="59"/>
      <c r="H32" s="59"/>
      <c r="I32" s="64"/>
      <c r="J32" s="59"/>
      <c r="K32" s="59"/>
      <c r="L32" s="242"/>
      <c r="M32" s="242"/>
      <c r="N32" s="59"/>
      <c r="O32" s="59"/>
      <c r="P32" s="59"/>
      <c r="Q32" s="59"/>
      <c r="R32" s="178"/>
      <c r="S32" s="178"/>
      <c r="T32" s="178"/>
      <c r="U32" s="178"/>
      <c r="V32" s="148"/>
      <c r="W32" s="255"/>
      <c r="X32" s="255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</row>
    <row r="33" spans="1:46" s="213" customFormat="1" ht="27">
      <c r="A33" s="177"/>
      <c r="B33" s="149" t="s">
        <v>258</v>
      </c>
      <c r="C33" s="149"/>
      <c r="D33" s="218" t="s">
        <v>1</v>
      </c>
      <c r="E33" s="152">
        <f>E15+E23+E31</f>
        <v>0</v>
      </c>
      <c r="F33" s="218" t="s">
        <v>1</v>
      </c>
      <c r="G33" s="218" t="s">
        <v>1</v>
      </c>
      <c r="H33" s="218" t="s">
        <v>1</v>
      </c>
      <c r="I33" s="218" t="s">
        <v>1</v>
      </c>
      <c r="J33" s="218" t="s">
        <v>1</v>
      </c>
      <c r="K33" s="152">
        <f t="shared" ref="K33:AT33" si="9">K15+K23+K31</f>
        <v>0</v>
      </c>
      <c r="L33" s="245">
        <f t="shared" si="9"/>
        <v>0</v>
      </c>
      <c r="M33" s="245">
        <f t="shared" si="9"/>
        <v>0</v>
      </c>
      <c r="N33" s="152">
        <f t="shared" si="9"/>
        <v>0</v>
      </c>
      <c r="O33" s="152">
        <f t="shared" si="9"/>
        <v>0</v>
      </c>
      <c r="P33" s="152">
        <f t="shared" si="9"/>
        <v>0</v>
      </c>
      <c r="Q33" s="152">
        <f t="shared" si="9"/>
        <v>0</v>
      </c>
      <c r="R33" s="152">
        <f t="shared" si="9"/>
        <v>0</v>
      </c>
      <c r="S33" s="180" t="s">
        <v>1</v>
      </c>
      <c r="T33" s="180" t="s">
        <v>1</v>
      </c>
      <c r="U33" s="180" t="s">
        <v>1</v>
      </c>
      <c r="V33" s="152">
        <f t="shared" si="9"/>
        <v>0</v>
      </c>
      <c r="W33" s="245">
        <f t="shared" si="9"/>
        <v>0</v>
      </c>
      <c r="X33" s="245">
        <f t="shared" si="9"/>
        <v>0</v>
      </c>
      <c r="Y33" s="152">
        <f t="shared" si="9"/>
        <v>0</v>
      </c>
      <c r="Z33" s="152">
        <f t="shared" si="9"/>
        <v>0</v>
      </c>
      <c r="AA33" s="152">
        <f t="shared" si="9"/>
        <v>0</v>
      </c>
      <c r="AB33" s="152">
        <f t="shared" si="9"/>
        <v>0</v>
      </c>
      <c r="AC33" s="152">
        <f t="shared" si="9"/>
        <v>0</v>
      </c>
      <c r="AD33" s="152">
        <f t="shared" si="9"/>
        <v>0</v>
      </c>
      <c r="AE33" s="152">
        <f t="shared" si="9"/>
        <v>0</v>
      </c>
      <c r="AF33" s="152">
        <f t="shared" si="9"/>
        <v>0</v>
      </c>
      <c r="AG33" s="152">
        <f t="shared" si="9"/>
        <v>0</v>
      </c>
      <c r="AH33" s="152">
        <f t="shared" si="9"/>
        <v>0</v>
      </c>
      <c r="AI33" s="152">
        <f t="shared" si="9"/>
        <v>0</v>
      </c>
      <c r="AJ33" s="152">
        <f t="shared" si="9"/>
        <v>0</v>
      </c>
      <c r="AK33" s="152">
        <f t="shared" si="9"/>
        <v>0</v>
      </c>
      <c r="AL33" s="152">
        <f t="shared" si="9"/>
        <v>0</v>
      </c>
      <c r="AM33" s="152">
        <f t="shared" si="9"/>
        <v>0</v>
      </c>
      <c r="AN33" s="152">
        <f t="shared" si="9"/>
        <v>0</v>
      </c>
      <c r="AO33" s="152">
        <f t="shared" si="9"/>
        <v>0</v>
      </c>
      <c r="AP33" s="152">
        <f t="shared" si="9"/>
        <v>0</v>
      </c>
      <c r="AQ33" s="152">
        <f t="shared" si="9"/>
        <v>0</v>
      </c>
      <c r="AR33" s="152">
        <f t="shared" si="9"/>
        <v>0</v>
      </c>
      <c r="AS33" s="152">
        <f t="shared" si="9"/>
        <v>0</v>
      </c>
      <c r="AT33" s="152">
        <f t="shared" si="9"/>
        <v>0</v>
      </c>
    </row>
    <row r="35" spans="1:46" s="5" customFormat="1">
      <c r="A35" s="4"/>
      <c r="B35" s="5" t="s">
        <v>193</v>
      </c>
    </row>
    <row r="36" spans="1:46" s="5" customFormat="1" ht="27.75" customHeight="1">
      <c r="A36" s="4"/>
      <c r="B36" s="5" t="s">
        <v>345</v>
      </c>
      <c r="F36" s="35"/>
      <c r="G36" s="35"/>
      <c r="H36" s="35"/>
      <c r="I36" s="35"/>
    </row>
    <row r="37" spans="1:46" s="5" customFormat="1" ht="29.25" customHeight="1">
      <c r="A37" s="4"/>
      <c r="B37" s="359" t="s">
        <v>467</v>
      </c>
      <c r="C37" s="359"/>
      <c r="D37" s="359"/>
      <c r="E37" s="35"/>
      <c r="F37" s="35"/>
      <c r="G37" s="35"/>
      <c r="H37" s="35"/>
      <c r="I37" s="35"/>
    </row>
    <row r="41" spans="1:46" ht="11.25" customHeight="1"/>
    <row r="42" spans="1:46" ht="11.25" customHeight="1"/>
  </sheetData>
  <mergeCells count="7">
    <mergeCell ref="AO5:AR5"/>
    <mergeCell ref="D5:D6"/>
    <mergeCell ref="C5:C6"/>
    <mergeCell ref="E5:Q5"/>
    <mergeCell ref="R5:AB5"/>
    <mergeCell ref="AC5:AH5"/>
    <mergeCell ref="AI5:AN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5EE96-FE11-4CD6-921A-C5A5651A7A4C}">
  <dimension ref="A1:AJ45"/>
  <sheetViews>
    <sheetView topLeftCell="N1" workbookViewId="0">
      <selection activeCell="AM8" sqref="AM8"/>
    </sheetView>
  </sheetViews>
  <sheetFormatPr defaultRowHeight="13.5"/>
  <cols>
    <col min="1" max="1" width="3.5703125" style="4" customWidth="1"/>
    <col min="2" max="2" width="27.28515625" style="5" customWidth="1"/>
    <col min="3" max="3" width="10.7109375" style="5" customWidth="1"/>
    <col min="4" max="4" width="10.42578125" style="5" customWidth="1"/>
    <col min="5" max="5" width="16.5703125" style="5" customWidth="1"/>
    <col min="6" max="6" width="11.42578125" style="5" customWidth="1"/>
    <col min="7" max="7" width="14" style="5" customWidth="1"/>
    <col min="8" max="8" width="10.5703125" style="5" customWidth="1"/>
    <col min="9" max="9" width="11.42578125" style="5" customWidth="1"/>
    <col min="10" max="10" width="11.85546875" style="5" customWidth="1"/>
    <col min="11" max="11" width="10.5703125" style="5" customWidth="1"/>
    <col min="12" max="12" width="13.85546875" style="5" customWidth="1"/>
    <col min="13" max="15" width="11.28515625" style="5" customWidth="1"/>
    <col min="16" max="16" width="12.28515625" style="5" customWidth="1"/>
    <col min="17" max="19" width="9.140625" style="5"/>
    <col min="20" max="20" width="10.5703125" style="5" customWidth="1"/>
    <col min="21" max="21" width="10.42578125" style="5" customWidth="1"/>
    <col min="22" max="25" width="9.140625" style="5"/>
    <col min="26" max="26" width="11.28515625" style="5" customWidth="1"/>
    <col min="27" max="27" width="10.7109375" style="5" customWidth="1"/>
    <col min="28" max="31" width="9.140625" style="5"/>
    <col min="32" max="32" width="11.28515625" style="5" customWidth="1"/>
    <col min="33" max="33" width="13" style="5" customWidth="1"/>
    <col min="34" max="16384" width="9.140625" style="5"/>
  </cols>
  <sheetData>
    <row r="1" spans="1:36" ht="16.5">
      <c r="A1" s="27"/>
      <c r="B1" s="140" t="s">
        <v>181</v>
      </c>
      <c r="C1" s="140"/>
      <c r="D1" s="140"/>
      <c r="E1" s="28"/>
      <c r="F1" s="28"/>
      <c r="G1" s="28"/>
      <c r="H1" s="28"/>
      <c r="I1" s="28"/>
      <c r="J1" s="27"/>
      <c r="K1" s="91" t="s">
        <v>361</v>
      </c>
      <c r="L1" s="28"/>
      <c r="M1" s="28"/>
      <c r="N1" s="28"/>
      <c r="O1" s="28"/>
      <c r="P1" s="28"/>
      <c r="Q1" s="19"/>
      <c r="R1" s="3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22.7" customHeight="1" thickBot="1">
      <c r="A2" s="27"/>
      <c r="B2" s="20"/>
      <c r="C2" s="20"/>
      <c r="D2" s="20"/>
      <c r="E2" s="117"/>
      <c r="F2" s="117"/>
      <c r="G2" s="117"/>
      <c r="H2" s="117"/>
      <c r="I2" s="117"/>
      <c r="K2" s="263" t="s">
        <v>28</v>
      </c>
      <c r="L2" s="104"/>
      <c r="M2" s="104"/>
      <c r="N2" s="104"/>
      <c r="O2" s="104"/>
      <c r="P2" s="104"/>
      <c r="Q2" s="28"/>
      <c r="R2" s="28"/>
      <c r="S2" s="28"/>
      <c r="T2" s="28"/>
      <c r="U2" s="28"/>
      <c r="V2" s="28"/>
      <c r="W2" s="28"/>
      <c r="X2" s="28"/>
      <c r="Y2" s="28"/>
      <c r="Z2" s="104"/>
      <c r="AA2" s="28"/>
      <c r="AB2" s="28"/>
      <c r="AC2" s="28"/>
      <c r="AD2" s="28"/>
      <c r="AE2" s="28"/>
      <c r="AF2" s="104"/>
      <c r="AG2" s="28"/>
      <c r="AH2" s="28"/>
      <c r="AI2" s="28"/>
      <c r="AJ2" s="28"/>
    </row>
    <row r="3" spans="1:36">
      <c r="A3" s="27"/>
      <c r="B3" s="264" t="s">
        <v>29</v>
      </c>
      <c r="C3" s="264"/>
      <c r="D3" s="264"/>
      <c r="E3" s="19"/>
      <c r="F3" s="19"/>
      <c r="G3" s="19"/>
      <c r="H3" s="28"/>
      <c r="I3" s="28"/>
      <c r="J3" s="28"/>
      <c r="K3" s="28"/>
      <c r="L3" s="31"/>
      <c r="M3" s="28"/>
      <c r="N3" s="28"/>
      <c r="O3" s="28"/>
      <c r="P3" s="31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</row>
    <row r="4" spans="1:36" ht="22.7" customHeight="1">
      <c r="A4" s="27"/>
      <c r="B4" s="119"/>
      <c r="C4" s="119"/>
      <c r="D4" s="119"/>
      <c r="E4" s="19"/>
      <c r="F4" s="19"/>
      <c r="G4" s="19"/>
      <c r="H4" s="28"/>
      <c r="I4" s="119"/>
      <c r="J4" s="28"/>
      <c r="K4" s="28"/>
      <c r="L4" s="36" t="s">
        <v>179</v>
      </c>
      <c r="M4" s="28"/>
      <c r="N4" s="28"/>
      <c r="O4" s="28"/>
      <c r="P4" s="28"/>
      <c r="Q4" s="31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</row>
    <row r="5" spans="1:36" s="153" customFormat="1" ht="14.25">
      <c r="A5" s="182"/>
      <c r="B5" s="231"/>
      <c r="C5" s="987" t="s">
        <v>523</v>
      </c>
      <c r="D5" s="987" t="s">
        <v>460</v>
      </c>
      <c r="E5" s="232"/>
      <c r="F5" s="233"/>
      <c r="G5" s="233"/>
      <c r="H5" s="233"/>
      <c r="I5" s="234" t="s">
        <v>457</v>
      </c>
      <c r="J5" s="233"/>
      <c r="K5" s="233"/>
      <c r="L5" s="233"/>
      <c r="M5" s="233"/>
      <c r="N5" s="232"/>
      <c r="O5" s="978" t="s">
        <v>392</v>
      </c>
      <c r="P5" s="978"/>
      <c r="Q5" s="978"/>
      <c r="R5" s="978"/>
      <c r="S5" s="979"/>
      <c r="T5" s="977" t="s">
        <v>180</v>
      </c>
      <c r="U5" s="978"/>
      <c r="V5" s="978"/>
      <c r="W5" s="978"/>
      <c r="X5" s="979"/>
      <c r="Y5" s="977" t="s">
        <v>531</v>
      </c>
      <c r="Z5" s="978"/>
      <c r="AA5" s="978"/>
      <c r="AB5" s="978"/>
      <c r="AC5" s="978"/>
      <c r="AD5" s="978"/>
      <c r="AE5" s="977" t="s">
        <v>654</v>
      </c>
      <c r="AF5" s="978"/>
      <c r="AG5" s="978"/>
      <c r="AH5" s="978"/>
      <c r="AI5" s="978"/>
      <c r="AJ5" s="979"/>
    </row>
    <row r="6" spans="1:36" ht="104.25" customHeight="1">
      <c r="A6" s="147" t="s">
        <v>83</v>
      </c>
      <c r="B6" s="45" t="s">
        <v>182</v>
      </c>
      <c r="C6" s="988"/>
      <c r="D6" s="988"/>
      <c r="E6" s="45" t="s">
        <v>183</v>
      </c>
      <c r="F6" s="45" t="s">
        <v>184</v>
      </c>
      <c r="G6" s="45" t="s">
        <v>661</v>
      </c>
      <c r="H6" s="331" t="s">
        <v>462</v>
      </c>
      <c r="I6" s="45" t="s">
        <v>175</v>
      </c>
      <c r="J6" s="206" t="s">
        <v>349</v>
      </c>
      <c r="K6" s="45" t="s">
        <v>186</v>
      </c>
      <c r="L6" s="45" t="s">
        <v>187</v>
      </c>
      <c r="M6" s="45" t="s">
        <v>218</v>
      </c>
      <c r="N6" s="331" t="s">
        <v>396</v>
      </c>
      <c r="O6" s="45" t="s">
        <v>175</v>
      </c>
      <c r="P6" s="45" t="s">
        <v>243</v>
      </c>
      <c r="Q6" s="45" t="s">
        <v>186</v>
      </c>
      <c r="R6" s="45" t="s">
        <v>187</v>
      </c>
      <c r="S6" s="45" t="s">
        <v>218</v>
      </c>
      <c r="T6" s="45" t="s">
        <v>175</v>
      </c>
      <c r="U6" s="45" t="s">
        <v>243</v>
      </c>
      <c r="V6" s="45" t="s">
        <v>186</v>
      </c>
      <c r="W6" s="45" t="s">
        <v>187</v>
      </c>
      <c r="X6" s="45" t="s">
        <v>218</v>
      </c>
      <c r="Y6" s="45" t="s">
        <v>175</v>
      </c>
      <c r="Z6" s="331" t="s">
        <v>533</v>
      </c>
      <c r="AA6" s="45" t="s">
        <v>243</v>
      </c>
      <c r="AB6" s="45" t="s">
        <v>186</v>
      </c>
      <c r="AC6" s="45" t="s">
        <v>187</v>
      </c>
      <c r="AD6" s="45" t="s">
        <v>218</v>
      </c>
      <c r="AE6" s="45" t="s">
        <v>175</v>
      </c>
      <c r="AF6" s="331" t="s">
        <v>668</v>
      </c>
      <c r="AG6" s="45" t="s">
        <v>243</v>
      </c>
      <c r="AH6" s="45" t="s">
        <v>186</v>
      </c>
      <c r="AI6" s="45" t="s">
        <v>187</v>
      </c>
      <c r="AJ6" s="45" t="s">
        <v>218</v>
      </c>
    </row>
    <row r="7" spans="1:36" s="16" customFormat="1" ht="12.75">
      <c r="A7" s="81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1">
        <v>20</v>
      </c>
      <c r="U7" s="81">
        <v>21</v>
      </c>
      <c r="V7" s="81">
        <v>22</v>
      </c>
      <c r="W7" s="81">
        <v>23</v>
      </c>
      <c r="X7" s="81">
        <v>24</v>
      </c>
      <c r="Y7" s="81">
        <v>25</v>
      </c>
      <c r="Z7" s="81">
        <v>26</v>
      </c>
      <c r="AA7" s="81">
        <v>27</v>
      </c>
      <c r="AB7" s="81">
        <v>28</v>
      </c>
      <c r="AC7" s="81">
        <v>29</v>
      </c>
      <c r="AD7" s="81">
        <v>30</v>
      </c>
      <c r="AE7" s="81">
        <v>31</v>
      </c>
      <c r="AF7" s="81">
        <v>32</v>
      </c>
      <c r="AG7" s="81">
        <v>33</v>
      </c>
      <c r="AH7" s="81">
        <v>34</v>
      </c>
      <c r="AI7" s="81">
        <v>35</v>
      </c>
      <c r="AJ7" s="81">
        <v>36</v>
      </c>
    </row>
    <row r="8" spans="1:36" ht="40.5">
      <c r="A8" s="148" t="s">
        <v>2</v>
      </c>
      <c r="B8" s="149" t="s">
        <v>354</v>
      </c>
      <c r="C8" s="149"/>
      <c r="D8" s="149"/>
      <c r="E8" s="150"/>
      <c r="F8" s="150"/>
      <c r="G8" s="150"/>
      <c r="H8" s="150"/>
      <c r="I8" s="123"/>
      <c r="J8" s="150"/>
      <c r="K8" s="150"/>
      <c r="L8" s="150"/>
      <c r="M8" s="150"/>
      <c r="N8" s="150"/>
      <c r="O8" s="123"/>
      <c r="P8" s="150"/>
      <c r="Q8" s="150"/>
      <c r="R8" s="150"/>
      <c r="S8" s="123"/>
      <c r="T8" s="150"/>
      <c r="U8" s="123"/>
      <c r="V8" s="150"/>
      <c r="W8" s="64"/>
      <c r="X8" s="64"/>
      <c r="Y8" s="64"/>
      <c r="Z8" s="150"/>
      <c r="AA8" s="64"/>
      <c r="AB8" s="64"/>
      <c r="AC8" s="64"/>
      <c r="AD8" s="64"/>
      <c r="AE8" s="64"/>
      <c r="AF8" s="150"/>
      <c r="AG8" s="64"/>
      <c r="AH8" s="64"/>
      <c r="AI8" s="64"/>
      <c r="AJ8" s="64"/>
    </row>
    <row r="9" spans="1:36">
      <c r="A9" s="136"/>
      <c r="B9" s="123" t="s">
        <v>95</v>
      </c>
      <c r="C9" s="123"/>
      <c r="D9" s="123"/>
      <c r="E9" s="150"/>
      <c r="F9" s="150"/>
      <c r="G9" s="150"/>
      <c r="H9" s="150"/>
      <c r="I9" s="123"/>
      <c r="J9" s="150"/>
      <c r="K9" s="150"/>
      <c r="L9" s="150"/>
      <c r="M9" s="150"/>
      <c r="N9" s="150"/>
      <c r="O9" s="123"/>
      <c r="P9" s="150"/>
      <c r="Q9" s="150"/>
      <c r="R9" s="150"/>
      <c r="S9" s="123"/>
      <c r="T9" s="150"/>
      <c r="U9" s="123"/>
      <c r="V9" s="150"/>
      <c r="W9" s="64"/>
      <c r="X9" s="64"/>
      <c r="Y9" s="64"/>
      <c r="Z9" s="150"/>
      <c r="AA9" s="64"/>
      <c r="AB9" s="64"/>
      <c r="AC9" s="64"/>
      <c r="AD9" s="64"/>
      <c r="AE9" s="64"/>
      <c r="AF9" s="150"/>
      <c r="AG9" s="64"/>
      <c r="AH9" s="64"/>
      <c r="AI9" s="64"/>
      <c r="AJ9" s="64"/>
    </row>
    <row r="10" spans="1:36">
      <c r="A10" s="136">
        <v>1</v>
      </c>
      <c r="B10" s="59"/>
      <c r="C10" s="59"/>
      <c r="D10" s="59"/>
      <c r="E10" s="136"/>
      <c r="F10" s="136"/>
      <c r="G10" s="136"/>
      <c r="H10" s="136"/>
      <c r="I10" s="59"/>
      <c r="J10" s="59"/>
      <c r="K10" s="59"/>
      <c r="L10" s="59"/>
      <c r="M10" s="150">
        <f>J10+K10+L10</f>
        <v>0</v>
      </c>
      <c r="N10" s="150"/>
      <c r="O10" s="59"/>
      <c r="P10" s="136"/>
      <c r="Q10" s="136"/>
      <c r="R10" s="136"/>
      <c r="S10" s="150">
        <f>P10+Q10+R10</f>
        <v>0</v>
      </c>
      <c r="T10" s="150">
        <f t="shared" ref="T10:W12" si="0">I10-O10</f>
        <v>0</v>
      </c>
      <c r="U10" s="150">
        <f t="shared" si="0"/>
        <v>0</v>
      </c>
      <c r="V10" s="150">
        <f t="shared" si="0"/>
        <v>0</v>
      </c>
      <c r="W10" s="150">
        <f t="shared" si="0"/>
        <v>0</v>
      </c>
      <c r="X10" s="150">
        <f>U10+V10+W10</f>
        <v>0</v>
      </c>
      <c r="Y10" s="59"/>
      <c r="Z10" s="150"/>
      <c r="AA10" s="136"/>
      <c r="AB10" s="136"/>
      <c r="AC10" s="136"/>
      <c r="AD10" s="150">
        <f>AA10+AB10+AC10</f>
        <v>0</v>
      </c>
      <c r="AE10" s="59"/>
      <c r="AF10" s="150"/>
      <c r="AG10" s="136"/>
      <c r="AH10" s="136"/>
      <c r="AI10" s="136"/>
      <c r="AJ10" s="150">
        <f>AG10+AH10+AI10</f>
        <v>0</v>
      </c>
    </row>
    <row r="11" spans="1:36">
      <c r="A11" s="136">
        <v>2</v>
      </c>
      <c r="B11" s="59"/>
      <c r="C11" s="59"/>
      <c r="D11" s="59"/>
      <c r="E11" s="136"/>
      <c r="F11" s="136"/>
      <c r="G11" s="136"/>
      <c r="H11" s="136"/>
      <c r="I11" s="59"/>
      <c r="J11" s="59"/>
      <c r="K11" s="59"/>
      <c r="L11" s="59"/>
      <c r="M11" s="150">
        <f>J11+K11+L11</f>
        <v>0</v>
      </c>
      <c r="N11" s="150"/>
      <c r="O11" s="59"/>
      <c r="P11" s="136"/>
      <c r="Q11" s="136"/>
      <c r="R11" s="136"/>
      <c r="S11" s="150">
        <f>P11+Q11+R11</f>
        <v>0</v>
      </c>
      <c r="T11" s="150">
        <f t="shared" si="0"/>
        <v>0</v>
      </c>
      <c r="U11" s="150">
        <f t="shared" si="0"/>
        <v>0</v>
      </c>
      <c r="V11" s="150">
        <f t="shared" si="0"/>
        <v>0</v>
      </c>
      <c r="W11" s="150">
        <f t="shared" si="0"/>
        <v>0</v>
      </c>
      <c r="X11" s="150">
        <f>U11+V11+W11</f>
        <v>0</v>
      </c>
      <c r="Y11" s="59"/>
      <c r="Z11" s="150"/>
      <c r="AA11" s="136"/>
      <c r="AB11" s="136"/>
      <c r="AC11" s="136"/>
      <c r="AD11" s="150">
        <f>AA11+AB11+AC11</f>
        <v>0</v>
      </c>
      <c r="AE11" s="59"/>
      <c r="AF11" s="150"/>
      <c r="AG11" s="136"/>
      <c r="AH11" s="136"/>
      <c r="AI11" s="136"/>
      <c r="AJ11" s="150">
        <f>AG11+AH11+AI11</f>
        <v>0</v>
      </c>
    </row>
    <row r="12" spans="1:36">
      <c r="A12" s="136">
        <v>3</v>
      </c>
      <c r="B12" s="151"/>
      <c r="C12" s="151"/>
      <c r="D12" s="151"/>
      <c r="E12" s="136"/>
      <c r="F12" s="136"/>
      <c r="G12" s="136"/>
      <c r="H12" s="136"/>
      <c r="I12" s="59"/>
      <c r="J12" s="59"/>
      <c r="K12" s="59"/>
      <c r="L12" s="59"/>
      <c r="M12" s="150">
        <f>J12+K12+L12</f>
        <v>0</v>
      </c>
      <c r="N12" s="150"/>
      <c r="O12" s="59"/>
      <c r="P12" s="136"/>
      <c r="Q12" s="136"/>
      <c r="R12" s="136"/>
      <c r="S12" s="150">
        <f>P12+Q12+R12</f>
        <v>0</v>
      </c>
      <c r="T12" s="150">
        <f t="shared" si="0"/>
        <v>0</v>
      </c>
      <c r="U12" s="150">
        <f t="shared" si="0"/>
        <v>0</v>
      </c>
      <c r="V12" s="150">
        <f t="shared" si="0"/>
        <v>0</v>
      </c>
      <c r="W12" s="150">
        <f t="shared" si="0"/>
        <v>0</v>
      </c>
      <c r="X12" s="150">
        <f>U12+V12+W12</f>
        <v>0</v>
      </c>
      <c r="Y12" s="59"/>
      <c r="Z12" s="150"/>
      <c r="AA12" s="136"/>
      <c r="AB12" s="136"/>
      <c r="AC12" s="136"/>
      <c r="AD12" s="150">
        <f>AA12+AB12+AC12</f>
        <v>0</v>
      </c>
      <c r="AE12" s="59"/>
      <c r="AF12" s="150"/>
      <c r="AG12" s="136"/>
      <c r="AH12" s="136"/>
      <c r="AI12" s="136"/>
      <c r="AJ12" s="150">
        <f>AG12+AH12+AI12</f>
        <v>0</v>
      </c>
    </row>
    <row r="13" spans="1:36" s="153" customFormat="1" ht="14.25">
      <c r="A13" s="148"/>
      <c r="B13" s="156" t="s">
        <v>226</v>
      </c>
      <c r="C13" s="156"/>
      <c r="D13" s="152" t="s">
        <v>1</v>
      </c>
      <c r="E13" s="152" t="s">
        <v>1</v>
      </c>
      <c r="F13" s="152" t="s">
        <v>1</v>
      </c>
      <c r="G13" s="152" t="s">
        <v>1</v>
      </c>
      <c r="H13" s="152" t="s">
        <v>1</v>
      </c>
      <c r="I13" s="152">
        <f>SUM(I10:I12)</f>
        <v>0</v>
      </c>
      <c r="J13" s="152">
        <f>SUM(J10:J12)</f>
        <v>0</v>
      </c>
      <c r="K13" s="152">
        <f>SUM(K10:K12)</f>
        <v>0</v>
      </c>
      <c r="L13" s="152">
        <f>SUM(L10:L12)</f>
        <v>0</v>
      </c>
      <c r="M13" s="152">
        <f>SUM(M10:M12)</f>
        <v>0</v>
      </c>
      <c r="N13" s="152" t="s">
        <v>1</v>
      </c>
      <c r="O13" s="152">
        <f t="shared" ref="O13:AJ13" si="1">SUM(O10:O12)</f>
        <v>0</v>
      </c>
      <c r="P13" s="152">
        <f t="shared" si="1"/>
        <v>0</v>
      </c>
      <c r="Q13" s="152">
        <f t="shared" si="1"/>
        <v>0</v>
      </c>
      <c r="R13" s="152">
        <f t="shared" si="1"/>
        <v>0</v>
      </c>
      <c r="S13" s="152">
        <f t="shared" si="1"/>
        <v>0</v>
      </c>
      <c r="T13" s="152">
        <f t="shared" si="1"/>
        <v>0</v>
      </c>
      <c r="U13" s="152">
        <f t="shared" si="1"/>
        <v>0</v>
      </c>
      <c r="V13" s="152">
        <f t="shared" si="1"/>
        <v>0</v>
      </c>
      <c r="W13" s="152">
        <f t="shared" si="1"/>
        <v>0</v>
      </c>
      <c r="X13" s="152">
        <f t="shared" si="1"/>
        <v>0</v>
      </c>
      <c r="Y13" s="152">
        <f t="shared" si="1"/>
        <v>0</v>
      </c>
      <c r="Z13" s="152" t="s">
        <v>1</v>
      </c>
      <c r="AA13" s="152">
        <f t="shared" si="1"/>
        <v>0</v>
      </c>
      <c r="AB13" s="152">
        <f t="shared" si="1"/>
        <v>0</v>
      </c>
      <c r="AC13" s="152">
        <f t="shared" si="1"/>
        <v>0</v>
      </c>
      <c r="AD13" s="152">
        <f t="shared" si="1"/>
        <v>0</v>
      </c>
      <c r="AE13" s="152">
        <f t="shared" si="1"/>
        <v>0</v>
      </c>
      <c r="AF13" s="152" t="s">
        <v>1</v>
      </c>
      <c r="AG13" s="152">
        <f t="shared" si="1"/>
        <v>0</v>
      </c>
      <c r="AH13" s="152">
        <f t="shared" si="1"/>
        <v>0</v>
      </c>
      <c r="AI13" s="152">
        <f t="shared" si="1"/>
        <v>0</v>
      </c>
      <c r="AJ13" s="152">
        <f t="shared" si="1"/>
        <v>0</v>
      </c>
    </row>
    <row r="14" spans="1:36">
      <c r="A14" s="136"/>
      <c r="B14" s="123"/>
      <c r="C14" s="123"/>
      <c r="D14" s="123"/>
      <c r="E14" s="150"/>
      <c r="F14" s="150"/>
      <c r="G14" s="150"/>
      <c r="H14" s="150"/>
      <c r="I14" s="123"/>
      <c r="J14" s="150"/>
      <c r="K14" s="150"/>
      <c r="L14" s="150"/>
      <c r="M14" s="150"/>
      <c r="N14" s="150"/>
      <c r="O14" s="123"/>
      <c r="P14" s="150"/>
      <c r="Q14" s="150"/>
      <c r="R14" s="150"/>
      <c r="S14" s="123"/>
      <c r="T14" s="150"/>
      <c r="U14" s="123"/>
      <c r="V14" s="150"/>
      <c r="W14" s="64"/>
      <c r="X14" s="64"/>
      <c r="Y14" s="64"/>
      <c r="Z14" s="150"/>
      <c r="AA14" s="64"/>
      <c r="AB14" s="64"/>
      <c r="AC14" s="64"/>
      <c r="AD14" s="64"/>
      <c r="AE14" s="64"/>
      <c r="AF14" s="150"/>
      <c r="AG14" s="64"/>
      <c r="AH14" s="64"/>
      <c r="AI14" s="64"/>
      <c r="AJ14" s="64"/>
    </row>
    <row r="15" spans="1:36" ht="40.5">
      <c r="A15" s="148" t="s">
        <v>3</v>
      </c>
      <c r="B15" s="149" t="s">
        <v>379</v>
      </c>
      <c r="C15" s="149"/>
      <c r="D15" s="149"/>
      <c r="E15" s="150"/>
      <c r="F15" s="150"/>
      <c r="G15" s="150"/>
      <c r="H15" s="150"/>
      <c r="I15" s="149"/>
      <c r="J15" s="150"/>
      <c r="K15" s="150"/>
      <c r="L15" s="150"/>
      <c r="M15" s="150"/>
      <c r="N15" s="150"/>
      <c r="O15" s="149"/>
      <c r="P15" s="150"/>
      <c r="Q15" s="150"/>
      <c r="R15" s="150"/>
      <c r="S15" s="149"/>
      <c r="T15" s="150"/>
      <c r="U15" s="149"/>
      <c r="V15" s="150"/>
      <c r="W15" s="64"/>
      <c r="X15" s="64"/>
      <c r="Y15" s="64"/>
      <c r="Z15" s="150"/>
      <c r="AA15" s="64"/>
      <c r="AB15" s="64"/>
      <c r="AC15" s="64"/>
      <c r="AD15" s="64"/>
      <c r="AE15" s="64"/>
      <c r="AF15" s="150"/>
      <c r="AG15" s="64"/>
      <c r="AH15" s="64"/>
      <c r="AI15" s="64"/>
      <c r="AJ15" s="64"/>
    </row>
    <row r="16" spans="1:36">
      <c r="A16" s="136"/>
      <c r="B16" s="123" t="s">
        <v>95</v>
      </c>
      <c r="C16" s="123"/>
      <c r="D16" s="123"/>
      <c r="E16" s="150"/>
      <c r="F16" s="150"/>
      <c r="G16" s="150"/>
      <c r="H16" s="150"/>
      <c r="I16" s="123"/>
      <c r="J16" s="150"/>
      <c r="K16" s="150"/>
      <c r="L16" s="150"/>
      <c r="M16" s="150"/>
      <c r="N16" s="150"/>
      <c r="O16" s="123"/>
      <c r="P16" s="150"/>
      <c r="Q16" s="150"/>
      <c r="R16" s="150"/>
      <c r="S16" s="123"/>
      <c r="T16" s="150"/>
      <c r="U16" s="123"/>
      <c r="V16" s="150"/>
      <c r="W16" s="64"/>
      <c r="X16" s="64"/>
      <c r="Y16" s="64"/>
      <c r="Z16" s="150"/>
      <c r="AA16" s="64"/>
      <c r="AB16" s="64"/>
      <c r="AC16" s="64"/>
      <c r="AD16" s="64"/>
      <c r="AE16" s="64"/>
      <c r="AF16" s="150"/>
      <c r="AG16" s="64"/>
      <c r="AH16" s="64"/>
      <c r="AI16" s="64"/>
      <c r="AJ16" s="64"/>
    </row>
    <row r="17" spans="1:36">
      <c r="A17" s="136"/>
      <c r="B17" s="123" t="s">
        <v>188</v>
      </c>
      <c r="C17" s="123"/>
      <c r="D17" s="123"/>
      <c r="E17" s="150"/>
      <c r="F17" s="150"/>
      <c r="G17" s="150"/>
      <c r="H17" s="150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64"/>
      <c r="X17" s="64"/>
      <c r="Y17" s="64"/>
      <c r="Z17" s="123"/>
      <c r="AA17" s="64"/>
      <c r="AB17" s="64"/>
      <c r="AC17" s="64"/>
      <c r="AD17" s="64"/>
      <c r="AE17" s="64"/>
      <c r="AF17" s="123"/>
      <c r="AG17" s="64"/>
      <c r="AH17" s="64"/>
      <c r="AI17" s="64"/>
      <c r="AJ17" s="64"/>
    </row>
    <row r="18" spans="1:36">
      <c r="A18" s="136"/>
      <c r="B18" s="123" t="s">
        <v>189</v>
      </c>
      <c r="C18" s="123"/>
      <c r="D18" s="123"/>
      <c r="E18" s="150"/>
      <c r="F18" s="150"/>
      <c r="G18" s="150"/>
      <c r="H18" s="150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64"/>
      <c r="X18" s="64"/>
      <c r="Y18" s="64"/>
      <c r="Z18" s="123"/>
      <c r="AA18" s="64"/>
      <c r="AB18" s="64"/>
      <c r="AC18" s="64"/>
      <c r="AD18" s="64"/>
      <c r="AE18" s="64"/>
      <c r="AF18" s="123"/>
      <c r="AG18" s="64"/>
      <c r="AH18" s="64"/>
      <c r="AI18" s="64"/>
      <c r="AJ18" s="64"/>
    </row>
    <row r="19" spans="1:36">
      <c r="A19" s="136">
        <v>1</v>
      </c>
      <c r="B19" s="59"/>
      <c r="C19" s="59"/>
      <c r="D19" s="59"/>
      <c r="E19" s="136"/>
      <c r="F19" s="136"/>
      <c r="G19" s="136"/>
      <c r="H19" s="136"/>
      <c r="I19" s="59"/>
      <c r="J19" s="59"/>
      <c r="K19" s="59"/>
      <c r="L19" s="59"/>
      <c r="M19" s="150">
        <f>J19+K19+L19</f>
        <v>0</v>
      </c>
      <c r="N19" s="150"/>
      <c r="O19" s="59"/>
      <c r="P19" s="136"/>
      <c r="Q19" s="136"/>
      <c r="R19" s="136"/>
      <c r="S19" s="150">
        <f>P19+Q19+R19</f>
        <v>0</v>
      </c>
      <c r="T19" s="150">
        <f t="shared" ref="T19:W21" si="2">I19-O19</f>
        <v>0</v>
      </c>
      <c r="U19" s="150">
        <f t="shared" si="2"/>
        <v>0</v>
      </c>
      <c r="V19" s="150">
        <f t="shared" si="2"/>
        <v>0</v>
      </c>
      <c r="W19" s="150">
        <f t="shared" si="2"/>
        <v>0</v>
      </c>
      <c r="X19" s="150">
        <f>U19+V19+W19</f>
        <v>0</v>
      </c>
      <c r="Y19" s="59"/>
      <c r="Z19" s="150"/>
      <c r="AA19" s="136"/>
      <c r="AB19" s="136"/>
      <c r="AC19" s="136"/>
      <c r="AD19" s="150">
        <f>AA19+AB19+AC19</f>
        <v>0</v>
      </c>
      <c r="AE19" s="59"/>
      <c r="AF19" s="150"/>
      <c r="AG19" s="136"/>
      <c r="AH19" s="136"/>
      <c r="AI19" s="136"/>
      <c r="AJ19" s="150">
        <f>AG19+AH19+AI19</f>
        <v>0</v>
      </c>
    </row>
    <row r="20" spans="1:36">
      <c r="A20" s="136">
        <v>2</v>
      </c>
      <c r="B20" s="59"/>
      <c r="C20" s="59"/>
      <c r="D20" s="59"/>
      <c r="E20" s="136"/>
      <c r="F20" s="136"/>
      <c r="G20" s="136"/>
      <c r="H20" s="136"/>
      <c r="I20" s="59"/>
      <c r="J20" s="59"/>
      <c r="K20" s="59"/>
      <c r="L20" s="59"/>
      <c r="M20" s="150">
        <f>J20+K20+L20</f>
        <v>0</v>
      </c>
      <c r="N20" s="150"/>
      <c r="O20" s="59"/>
      <c r="P20" s="136"/>
      <c r="Q20" s="136"/>
      <c r="R20" s="136"/>
      <c r="S20" s="150">
        <f>P20+Q20+R20</f>
        <v>0</v>
      </c>
      <c r="T20" s="150">
        <f t="shared" si="2"/>
        <v>0</v>
      </c>
      <c r="U20" s="150">
        <f t="shared" si="2"/>
        <v>0</v>
      </c>
      <c r="V20" s="150">
        <f t="shared" si="2"/>
        <v>0</v>
      </c>
      <c r="W20" s="150">
        <f t="shared" si="2"/>
        <v>0</v>
      </c>
      <c r="X20" s="150">
        <f>U20+V20+W20</f>
        <v>0</v>
      </c>
      <c r="Y20" s="59"/>
      <c r="Z20" s="150"/>
      <c r="AA20" s="136"/>
      <c r="AB20" s="136"/>
      <c r="AC20" s="136"/>
      <c r="AD20" s="150">
        <f>AA20+AB20+AC20</f>
        <v>0</v>
      </c>
      <c r="AE20" s="59"/>
      <c r="AF20" s="150"/>
      <c r="AG20" s="136"/>
      <c r="AH20" s="136"/>
      <c r="AI20" s="136"/>
      <c r="AJ20" s="150">
        <f>AG20+AH20+AI20</f>
        <v>0</v>
      </c>
    </row>
    <row r="21" spans="1:36">
      <c r="A21" s="136">
        <v>3</v>
      </c>
      <c r="B21" s="151"/>
      <c r="C21" s="151"/>
      <c r="D21" s="151"/>
      <c r="E21" s="136"/>
      <c r="F21" s="136"/>
      <c r="G21" s="136"/>
      <c r="H21" s="136"/>
      <c r="I21" s="59"/>
      <c r="J21" s="59"/>
      <c r="K21" s="59"/>
      <c r="L21" s="59"/>
      <c r="M21" s="150">
        <f>J21+K21+L21</f>
        <v>0</v>
      </c>
      <c r="N21" s="150"/>
      <c r="O21" s="59"/>
      <c r="P21" s="136"/>
      <c r="Q21" s="136"/>
      <c r="R21" s="136"/>
      <c r="S21" s="150">
        <f>P21+Q21+R21</f>
        <v>0</v>
      </c>
      <c r="T21" s="150">
        <f t="shared" si="2"/>
        <v>0</v>
      </c>
      <c r="U21" s="150">
        <f t="shared" si="2"/>
        <v>0</v>
      </c>
      <c r="V21" s="150">
        <f t="shared" si="2"/>
        <v>0</v>
      </c>
      <c r="W21" s="150">
        <f t="shared" si="2"/>
        <v>0</v>
      </c>
      <c r="X21" s="150">
        <f>U21+V21+W21</f>
        <v>0</v>
      </c>
      <c r="Y21" s="59"/>
      <c r="Z21" s="150"/>
      <c r="AA21" s="136"/>
      <c r="AB21" s="136"/>
      <c r="AC21" s="136"/>
      <c r="AD21" s="150">
        <f>AA21+AB21+AC21</f>
        <v>0</v>
      </c>
      <c r="AE21" s="59"/>
      <c r="AF21" s="150"/>
      <c r="AG21" s="136"/>
      <c r="AH21" s="136"/>
      <c r="AI21" s="136"/>
      <c r="AJ21" s="150">
        <f>AG21+AH21+AI21</f>
        <v>0</v>
      </c>
    </row>
    <row r="22" spans="1:36" s="153" customFormat="1" ht="27">
      <c r="A22" s="148"/>
      <c r="B22" s="156" t="s">
        <v>190</v>
      </c>
      <c r="C22" s="156"/>
      <c r="D22" s="152" t="s">
        <v>1</v>
      </c>
      <c r="E22" s="152" t="s">
        <v>1</v>
      </c>
      <c r="F22" s="152" t="s">
        <v>1</v>
      </c>
      <c r="G22" s="152" t="s">
        <v>1</v>
      </c>
      <c r="H22" s="152" t="s">
        <v>1</v>
      </c>
      <c r="I22" s="152">
        <f>SUM(I19:I21)</f>
        <v>0</v>
      </c>
      <c r="J22" s="152">
        <f>SUM(J19:J21)</f>
        <v>0</v>
      </c>
      <c r="K22" s="152">
        <f>SUM(K19:K21)</f>
        <v>0</v>
      </c>
      <c r="L22" s="152">
        <f>SUM(L19:L21)</f>
        <v>0</v>
      </c>
      <c r="M22" s="152">
        <f>SUM(M19:M21)</f>
        <v>0</v>
      </c>
      <c r="N22" s="152" t="s">
        <v>1</v>
      </c>
      <c r="O22" s="152">
        <f t="shared" ref="O22:AJ22" si="3">SUM(O19:O21)</f>
        <v>0</v>
      </c>
      <c r="P22" s="152">
        <f t="shared" si="3"/>
        <v>0</v>
      </c>
      <c r="Q22" s="152">
        <f t="shared" si="3"/>
        <v>0</v>
      </c>
      <c r="R22" s="152">
        <f t="shared" si="3"/>
        <v>0</v>
      </c>
      <c r="S22" s="152">
        <f t="shared" si="3"/>
        <v>0</v>
      </c>
      <c r="T22" s="152">
        <f t="shared" si="3"/>
        <v>0</v>
      </c>
      <c r="U22" s="152">
        <f t="shared" si="3"/>
        <v>0</v>
      </c>
      <c r="V22" s="152">
        <f t="shared" si="3"/>
        <v>0</v>
      </c>
      <c r="W22" s="152">
        <f t="shared" si="3"/>
        <v>0</v>
      </c>
      <c r="X22" s="152">
        <f t="shared" si="3"/>
        <v>0</v>
      </c>
      <c r="Y22" s="152">
        <f t="shared" si="3"/>
        <v>0</v>
      </c>
      <c r="Z22" s="152" t="s">
        <v>1</v>
      </c>
      <c r="AA22" s="152">
        <f t="shared" si="3"/>
        <v>0</v>
      </c>
      <c r="AB22" s="152">
        <f t="shared" si="3"/>
        <v>0</v>
      </c>
      <c r="AC22" s="152">
        <f t="shared" si="3"/>
        <v>0</v>
      </c>
      <c r="AD22" s="152">
        <f t="shared" si="3"/>
        <v>0</v>
      </c>
      <c r="AE22" s="152">
        <f t="shared" si="3"/>
        <v>0</v>
      </c>
      <c r="AF22" s="152" t="s">
        <v>1</v>
      </c>
      <c r="AG22" s="152">
        <f t="shared" si="3"/>
        <v>0</v>
      </c>
      <c r="AH22" s="152">
        <f t="shared" si="3"/>
        <v>0</v>
      </c>
      <c r="AI22" s="152">
        <f t="shared" si="3"/>
        <v>0</v>
      </c>
      <c r="AJ22" s="152">
        <f t="shared" si="3"/>
        <v>0</v>
      </c>
    </row>
    <row r="23" spans="1:36">
      <c r="A23" s="136"/>
      <c r="B23" s="123" t="s">
        <v>189</v>
      </c>
      <c r="C23" s="123"/>
      <c r="D23" s="123"/>
      <c r="E23" s="150"/>
      <c r="F23" s="150"/>
      <c r="G23" s="150"/>
      <c r="H23" s="150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64"/>
      <c r="X23" s="64"/>
      <c r="Y23" s="64"/>
      <c r="Z23" s="123"/>
      <c r="AA23" s="64"/>
      <c r="AB23" s="64"/>
      <c r="AC23" s="64"/>
      <c r="AD23" s="64"/>
      <c r="AE23" s="64"/>
      <c r="AF23" s="123"/>
      <c r="AG23" s="64"/>
      <c r="AH23" s="64"/>
      <c r="AI23" s="64"/>
      <c r="AJ23" s="64"/>
    </row>
    <row r="24" spans="1:36">
      <c r="A24" s="136">
        <v>1</v>
      </c>
      <c r="B24" s="59"/>
      <c r="C24" s="59"/>
      <c r="D24" s="59"/>
      <c r="E24" s="136"/>
      <c r="F24" s="136"/>
      <c r="G24" s="136"/>
      <c r="H24" s="136"/>
      <c r="I24" s="59"/>
      <c r="J24" s="59"/>
      <c r="K24" s="59"/>
      <c r="L24" s="59"/>
      <c r="M24" s="150">
        <f>J24+K24+L24</f>
        <v>0</v>
      </c>
      <c r="N24" s="150"/>
      <c r="O24" s="59"/>
      <c r="P24" s="136"/>
      <c r="Q24" s="136"/>
      <c r="R24" s="136"/>
      <c r="S24" s="150">
        <f>P24+Q24+R24</f>
        <v>0</v>
      </c>
      <c r="T24" s="150">
        <f t="shared" ref="T24:W26" si="4">I24-O24</f>
        <v>0</v>
      </c>
      <c r="U24" s="150">
        <f t="shared" si="4"/>
        <v>0</v>
      </c>
      <c r="V24" s="150">
        <f t="shared" si="4"/>
        <v>0</v>
      </c>
      <c r="W24" s="150">
        <f t="shared" si="4"/>
        <v>0</v>
      </c>
      <c r="X24" s="150">
        <f>U24+V24+W24</f>
        <v>0</v>
      </c>
      <c r="Y24" s="59"/>
      <c r="Z24" s="150"/>
      <c r="AA24" s="136"/>
      <c r="AB24" s="136"/>
      <c r="AC24" s="136"/>
      <c r="AD24" s="150">
        <f>AA24+AB24+AC24</f>
        <v>0</v>
      </c>
      <c r="AE24" s="59"/>
      <c r="AF24" s="150"/>
      <c r="AG24" s="136"/>
      <c r="AH24" s="136"/>
      <c r="AI24" s="136"/>
      <c r="AJ24" s="150">
        <f>AG24+AH24+AI24</f>
        <v>0</v>
      </c>
    </row>
    <row r="25" spans="1:36">
      <c r="A25" s="136">
        <v>2</v>
      </c>
      <c r="B25" s="59"/>
      <c r="C25" s="59"/>
      <c r="D25" s="59"/>
      <c r="E25" s="136"/>
      <c r="F25" s="136"/>
      <c r="G25" s="136"/>
      <c r="H25" s="136"/>
      <c r="I25" s="59"/>
      <c r="J25" s="59"/>
      <c r="K25" s="59"/>
      <c r="L25" s="59"/>
      <c r="M25" s="150">
        <f>J25+K25+L25</f>
        <v>0</v>
      </c>
      <c r="N25" s="150"/>
      <c r="O25" s="59"/>
      <c r="P25" s="136"/>
      <c r="Q25" s="136"/>
      <c r="R25" s="136"/>
      <c r="S25" s="150">
        <f>P25+Q25+R25</f>
        <v>0</v>
      </c>
      <c r="T25" s="150">
        <f t="shared" si="4"/>
        <v>0</v>
      </c>
      <c r="U25" s="150">
        <f t="shared" si="4"/>
        <v>0</v>
      </c>
      <c r="V25" s="150">
        <f t="shared" si="4"/>
        <v>0</v>
      </c>
      <c r="W25" s="150">
        <f t="shared" si="4"/>
        <v>0</v>
      </c>
      <c r="X25" s="150">
        <f>U25+V25+W25</f>
        <v>0</v>
      </c>
      <c r="Y25" s="59"/>
      <c r="Z25" s="150"/>
      <c r="AA25" s="136"/>
      <c r="AB25" s="136"/>
      <c r="AC25" s="136"/>
      <c r="AD25" s="150">
        <f>AA25+AB25+AC25</f>
        <v>0</v>
      </c>
      <c r="AE25" s="59"/>
      <c r="AF25" s="150"/>
      <c r="AG25" s="136"/>
      <c r="AH25" s="136"/>
      <c r="AI25" s="136"/>
      <c r="AJ25" s="150">
        <f>AG25+AH25+AI25</f>
        <v>0</v>
      </c>
    </row>
    <row r="26" spans="1:36">
      <c r="A26" s="136">
        <v>3</v>
      </c>
      <c r="B26" s="151"/>
      <c r="C26" s="151"/>
      <c r="D26" s="151"/>
      <c r="E26" s="136"/>
      <c r="F26" s="136"/>
      <c r="G26" s="136"/>
      <c r="H26" s="136"/>
      <c r="I26" s="59"/>
      <c r="J26" s="59"/>
      <c r="K26" s="59"/>
      <c r="L26" s="59"/>
      <c r="M26" s="150">
        <f>J26+K26+L26</f>
        <v>0</v>
      </c>
      <c r="N26" s="150"/>
      <c r="O26" s="59"/>
      <c r="P26" s="136"/>
      <c r="Q26" s="136"/>
      <c r="R26" s="136"/>
      <c r="S26" s="150">
        <f>P26+Q26+R26</f>
        <v>0</v>
      </c>
      <c r="T26" s="150">
        <f t="shared" si="4"/>
        <v>0</v>
      </c>
      <c r="U26" s="150">
        <f t="shared" si="4"/>
        <v>0</v>
      </c>
      <c r="V26" s="150">
        <f t="shared" si="4"/>
        <v>0</v>
      </c>
      <c r="W26" s="150">
        <f t="shared" si="4"/>
        <v>0</v>
      </c>
      <c r="X26" s="150">
        <f>U26+V26+W26</f>
        <v>0</v>
      </c>
      <c r="Y26" s="59"/>
      <c r="Z26" s="150"/>
      <c r="AA26" s="136"/>
      <c r="AB26" s="136"/>
      <c r="AC26" s="136"/>
      <c r="AD26" s="150">
        <f>AA26+AB26+AC26</f>
        <v>0</v>
      </c>
      <c r="AE26" s="59"/>
      <c r="AF26" s="150"/>
      <c r="AG26" s="136"/>
      <c r="AH26" s="136"/>
      <c r="AI26" s="136"/>
      <c r="AJ26" s="150">
        <f>AG26+AH26+AI26</f>
        <v>0</v>
      </c>
    </row>
    <row r="27" spans="1:36" s="153" customFormat="1" ht="27">
      <c r="A27" s="148"/>
      <c r="B27" s="156" t="s">
        <v>190</v>
      </c>
      <c r="C27" s="156"/>
      <c r="D27" s="152" t="s">
        <v>1</v>
      </c>
      <c r="E27" s="152" t="s">
        <v>1</v>
      </c>
      <c r="F27" s="152" t="s">
        <v>1</v>
      </c>
      <c r="G27" s="152" t="s">
        <v>1</v>
      </c>
      <c r="H27" s="152" t="s">
        <v>1</v>
      </c>
      <c r="I27" s="152">
        <f>SUM(I24:I26)</f>
        <v>0</v>
      </c>
      <c r="J27" s="152">
        <f>SUM(J24:J26)</f>
        <v>0</v>
      </c>
      <c r="K27" s="152">
        <f>SUM(K24:K26)</f>
        <v>0</v>
      </c>
      <c r="L27" s="152">
        <f>SUM(L24:L26)</f>
        <v>0</v>
      </c>
      <c r="M27" s="152">
        <f>SUM(M24:M26)</f>
        <v>0</v>
      </c>
      <c r="N27" s="152" t="s">
        <v>1</v>
      </c>
      <c r="O27" s="152">
        <f t="shared" ref="O27:AJ27" si="5">SUM(O24:O26)</f>
        <v>0</v>
      </c>
      <c r="P27" s="152">
        <f t="shared" si="5"/>
        <v>0</v>
      </c>
      <c r="Q27" s="152">
        <f t="shared" si="5"/>
        <v>0</v>
      </c>
      <c r="R27" s="152">
        <f t="shared" si="5"/>
        <v>0</v>
      </c>
      <c r="S27" s="152">
        <f t="shared" si="5"/>
        <v>0</v>
      </c>
      <c r="T27" s="152">
        <f t="shared" si="5"/>
        <v>0</v>
      </c>
      <c r="U27" s="152">
        <f t="shared" si="5"/>
        <v>0</v>
      </c>
      <c r="V27" s="152">
        <f t="shared" si="5"/>
        <v>0</v>
      </c>
      <c r="W27" s="152">
        <f t="shared" si="5"/>
        <v>0</v>
      </c>
      <c r="X27" s="152">
        <f t="shared" si="5"/>
        <v>0</v>
      </c>
      <c r="Y27" s="152">
        <f t="shared" si="5"/>
        <v>0</v>
      </c>
      <c r="Z27" s="152" t="s">
        <v>1</v>
      </c>
      <c r="AA27" s="152">
        <f t="shared" si="5"/>
        <v>0</v>
      </c>
      <c r="AB27" s="152">
        <f t="shared" si="5"/>
        <v>0</v>
      </c>
      <c r="AC27" s="152">
        <f t="shared" si="5"/>
        <v>0</v>
      </c>
      <c r="AD27" s="152">
        <f t="shared" si="5"/>
        <v>0</v>
      </c>
      <c r="AE27" s="152">
        <f t="shared" si="5"/>
        <v>0</v>
      </c>
      <c r="AF27" s="152" t="s">
        <v>1</v>
      </c>
      <c r="AG27" s="152">
        <f t="shared" si="5"/>
        <v>0</v>
      </c>
      <c r="AH27" s="152">
        <f t="shared" si="5"/>
        <v>0</v>
      </c>
      <c r="AI27" s="152">
        <f t="shared" si="5"/>
        <v>0</v>
      </c>
      <c r="AJ27" s="152">
        <f t="shared" si="5"/>
        <v>0</v>
      </c>
    </row>
    <row r="28" spans="1:36" s="153" customFormat="1" ht="27">
      <c r="A28" s="148"/>
      <c r="B28" s="156" t="s">
        <v>223</v>
      </c>
      <c r="C28" s="156"/>
      <c r="D28" s="152" t="s">
        <v>1</v>
      </c>
      <c r="E28" s="152" t="s">
        <v>1</v>
      </c>
      <c r="F28" s="152" t="s">
        <v>1</v>
      </c>
      <c r="G28" s="152" t="s">
        <v>1</v>
      </c>
      <c r="H28" s="152" t="s">
        <v>1</v>
      </c>
      <c r="I28" s="152">
        <f>I22+I27</f>
        <v>0</v>
      </c>
      <c r="J28" s="152">
        <f>J22+J27</f>
        <v>0</v>
      </c>
      <c r="K28" s="152">
        <f>K22+K27</f>
        <v>0</v>
      </c>
      <c r="L28" s="152">
        <f>L22+L27</f>
        <v>0</v>
      </c>
      <c r="M28" s="152">
        <f>M22+M27</f>
        <v>0</v>
      </c>
      <c r="N28" s="152" t="s">
        <v>1</v>
      </c>
      <c r="O28" s="152">
        <f t="shared" ref="O28:AJ28" si="6">O22+O27</f>
        <v>0</v>
      </c>
      <c r="P28" s="152">
        <f t="shared" si="6"/>
        <v>0</v>
      </c>
      <c r="Q28" s="152">
        <f t="shared" si="6"/>
        <v>0</v>
      </c>
      <c r="R28" s="152">
        <f t="shared" si="6"/>
        <v>0</v>
      </c>
      <c r="S28" s="152">
        <f t="shared" si="6"/>
        <v>0</v>
      </c>
      <c r="T28" s="152">
        <f t="shared" si="6"/>
        <v>0</v>
      </c>
      <c r="U28" s="152">
        <f t="shared" si="6"/>
        <v>0</v>
      </c>
      <c r="V28" s="152">
        <f t="shared" si="6"/>
        <v>0</v>
      </c>
      <c r="W28" s="152">
        <f t="shared" si="6"/>
        <v>0</v>
      </c>
      <c r="X28" s="152">
        <f t="shared" si="6"/>
        <v>0</v>
      </c>
      <c r="Y28" s="152">
        <f t="shared" si="6"/>
        <v>0</v>
      </c>
      <c r="Z28" s="152" t="s">
        <v>1</v>
      </c>
      <c r="AA28" s="152">
        <f t="shared" si="6"/>
        <v>0</v>
      </c>
      <c r="AB28" s="152">
        <f t="shared" si="6"/>
        <v>0</v>
      </c>
      <c r="AC28" s="152">
        <f t="shared" si="6"/>
        <v>0</v>
      </c>
      <c r="AD28" s="152">
        <f t="shared" si="6"/>
        <v>0</v>
      </c>
      <c r="AE28" s="152">
        <f t="shared" si="6"/>
        <v>0</v>
      </c>
      <c r="AF28" s="152" t="s">
        <v>1</v>
      </c>
      <c r="AG28" s="152">
        <f t="shared" si="6"/>
        <v>0</v>
      </c>
      <c r="AH28" s="152">
        <f t="shared" si="6"/>
        <v>0</v>
      </c>
      <c r="AI28" s="152">
        <f t="shared" si="6"/>
        <v>0</v>
      </c>
      <c r="AJ28" s="152">
        <f t="shared" si="6"/>
        <v>0</v>
      </c>
    </row>
    <row r="29" spans="1:36">
      <c r="A29" s="136"/>
      <c r="B29" s="151"/>
      <c r="C29" s="151"/>
      <c r="D29" s="151"/>
      <c r="E29" s="150"/>
      <c r="F29" s="150"/>
      <c r="G29" s="150"/>
      <c r="H29" s="150"/>
      <c r="I29" s="151"/>
      <c r="J29" s="150"/>
      <c r="K29" s="150"/>
      <c r="L29" s="150"/>
      <c r="M29" s="150"/>
      <c r="N29" s="150"/>
      <c r="O29" s="151"/>
      <c r="P29" s="150"/>
      <c r="Q29" s="150"/>
      <c r="R29" s="150"/>
      <c r="S29" s="151"/>
      <c r="T29" s="150"/>
      <c r="U29" s="151"/>
      <c r="V29" s="150"/>
      <c r="W29" s="64"/>
      <c r="X29" s="64"/>
      <c r="Y29" s="64"/>
      <c r="Z29" s="150"/>
      <c r="AA29" s="64"/>
      <c r="AB29" s="64"/>
      <c r="AC29" s="64"/>
      <c r="AD29" s="64"/>
      <c r="AE29" s="64"/>
      <c r="AF29" s="150"/>
      <c r="AG29" s="64"/>
      <c r="AH29" s="64"/>
      <c r="AI29" s="64"/>
      <c r="AJ29" s="64"/>
    </row>
    <row r="30" spans="1:36">
      <c r="A30" s="136"/>
      <c r="B30" s="59"/>
      <c r="C30" s="59"/>
      <c r="D30" s="59"/>
      <c r="E30" s="150"/>
      <c r="F30" s="150"/>
      <c r="G30" s="150"/>
      <c r="H30" s="150"/>
      <c r="I30" s="59"/>
      <c r="J30" s="150"/>
      <c r="K30" s="150"/>
      <c r="L30" s="150"/>
      <c r="M30" s="150"/>
      <c r="N30" s="150"/>
      <c r="O30" s="59"/>
      <c r="P30" s="150"/>
      <c r="Q30" s="150"/>
      <c r="R30" s="150"/>
      <c r="S30" s="59"/>
      <c r="T30" s="150"/>
      <c r="U30" s="59"/>
      <c r="V30" s="150"/>
      <c r="W30" s="64"/>
      <c r="X30" s="64"/>
      <c r="Y30" s="64"/>
      <c r="Z30" s="150"/>
      <c r="AA30" s="64"/>
      <c r="AB30" s="64"/>
      <c r="AC30" s="64"/>
      <c r="AD30" s="64"/>
      <c r="AE30" s="64"/>
      <c r="AF30" s="150"/>
      <c r="AG30" s="64"/>
      <c r="AH30" s="64"/>
      <c r="AI30" s="64"/>
      <c r="AJ30" s="64"/>
    </row>
    <row r="31" spans="1:36" ht="54">
      <c r="A31" s="148" t="s">
        <v>4</v>
      </c>
      <c r="B31" s="149" t="s">
        <v>346</v>
      </c>
      <c r="C31" s="149"/>
      <c r="D31" s="149"/>
      <c r="E31" s="150"/>
      <c r="F31" s="150"/>
      <c r="G31" s="150"/>
      <c r="H31" s="150"/>
      <c r="I31" s="149"/>
      <c r="J31" s="150"/>
      <c r="K31" s="150"/>
      <c r="L31" s="150"/>
      <c r="M31" s="150"/>
      <c r="N31" s="150"/>
      <c r="O31" s="149"/>
      <c r="P31" s="150"/>
      <c r="Q31" s="150"/>
      <c r="R31" s="150"/>
      <c r="S31" s="149"/>
      <c r="T31" s="150"/>
      <c r="U31" s="149"/>
      <c r="V31" s="150"/>
      <c r="W31" s="64"/>
      <c r="X31" s="64"/>
      <c r="Y31" s="64"/>
      <c r="Z31" s="150"/>
      <c r="AA31" s="64"/>
      <c r="AB31" s="64"/>
      <c r="AC31" s="64"/>
      <c r="AD31" s="64"/>
      <c r="AE31" s="64"/>
      <c r="AF31" s="150"/>
      <c r="AG31" s="64"/>
      <c r="AH31" s="64"/>
      <c r="AI31" s="64"/>
      <c r="AJ31" s="64"/>
    </row>
    <row r="32" spans="1:36">
      <c r="A32" s="136"/>
      <c r="B32" s="123" t="s">
        <v>95</v>
      </c>
      <c r="C32" s="123"/>
      <c r="D32" s="123"/>
      <c r="E32" s="150"/>
      <c r="F32" s="150"/>
      <c r="G32" s="150"/>
      <c r="H32" s="150"/>
      <c r="I32" s="123"/>
      <c r="J32" s="150"/>
      <c r="K32" s="150"/>
      <c r="L32" s="150"/>
      <c r="M32" s="150"/>
      <c r="N32" s="150"/>
      <c r="O32" s="123"/>
      <c r="P32" s="150"/>
      <c r="Q32" s="150"/>
      <c r="R32" s="150"/>
      <c r="S32" s="123"/>
      <c r="T32" s="150"/>
      <c r="U32" s="123"/>
      <c r="V32" s="150"/>
      <c r="W32" s="64"/>
      <c r="X32" s="64"/>
      <c r="Y32" s="64"/>
      <c r="Z32" s="150"/>
      <c r="AA32" s="64"/>
      <c r="AB32" s="64"/>
      <c r="AC32" s="64"/>
      <c r="AD32" s="64"/>
      <c r="AE32" s="64"/>
      <c r="AF32" s="150"/>
      <c r="AG32" s="64"/>
      <c r="AH32" s="64"/>
      <c r="AI32" s="64"/>
      <c r="AJ32" s="64"/>
    </row>
    <row r="33" spans="1:36">
      <c r="A33" s="136">
        <v>1</v>
      </c>
      <c r="B33" s="59"/>
      <c r="C33" s="59"/>
      <c r="D33" s="59"/>
      <c r="E33" s="150"/>
      <c r="F33" s="150" t="s">
        <v>1</v>
      </c>
      <c r="G33" s="150" t="s">
        <v>1</v>
      </c>
      <c r="H33" s="150"/>
      <c r="I33" s="59"/>
      <c r="J33" s="136"/>
      <c r="K33" s="136"/>
      <c r="L33" s="136"/>
      <c r="M33" s="150">
        <f>J33+K33+L33</f>
        <v>0</v>
      </c>
      <c r="N33" s="150"/>
      <c r="O33" s="59"/>
      <c r="P33" s="136"/>
      <c r="Q33" s="136"/>
      <c r="R33" s="136"/>
      <c r="S33" s="150">
        <f>P33+Q33+R33</f>
        <v>0</v>
      </c>
      <c r="T33" s="150">
        <f t="shared" ref="T33:W35" si="7">I33-O33</f>
        <v>0</v>
      </c>
      <c r="U33" s="150">
        <f t="shared" si="7"/>
        <v>0</v>
      </c>
      <c r="V33" s="150">
        <f t="shared" si="7"/>
        <v>0</v>
      </c>
      <c r="W33" s="150">
        <f t="shared" si="7"/>
        <v>0</v>
      </c>
      <c r="X33" s="150">
        <f>U33+V33+W33</f>
        <v>0</v>
      </c>
      <c r="Y33" s="59"/>
      <c r="Z33" s="150"/>
      <c r="AA33" s="136"/>
      <c r="AB33" s="136"/>
      <c r="AC33" s="136"/>
      <c r="AD33" s="150">
        <f>AA33+AB33+AC33</f>
        <v>0</v>
      </c>
      <c r="AE33" s="59"/>
      <c r="AF33" s="150"/>
      <c r="AG33" s="136"/>
      <c r="AH33" s="136"/>
      <c r="AI33" s="136"/>
      <c r="AJ33" s="150">
        <f>AG33+AH33+AI33</f>
        <v>0</v>
      </c>
    </row>
    <row r="34" spans="1:36">
      <c r="A34" s="136">
        <v>2</v>
      </c>
      <c r="B34" s="59"/>
      <c r="C34" s="59"/>
      <c r="D34" s="59"/>
      <c r="E34" s="150"/>
      <c r="F34" s="150" t="s">
        <v>1</v>
      </c>
      <c r="G34" s="150" t="s">
        <v>1</v>
      </c>
      <c r="H34" s="150"/>
      <c r="I34" s="59"/>
      <c r="J34" s="136"/>
      <c r="K34" s="136"/>
      <c r="L34" s="136"/>
      <c r="M34" s="150">
        <f>J34+K34+L34</f>
        <v>0</v>
      </c>
      <c r="N34" s="150"/>
      <c r="O34" s="59"/>
      <c r="P34" s="136"/>
      <c r="Q34" s="136"/>
      <c r="R34" s="136"/>
      <c r="S34" s="150">
        <f>P34+Q34+R34</f>
        <v>0</v>
      </c>
      <c r="T34" s="150">
        <f t="shared" si="7"/>
        <v>0</v>
      </c>
      <c r="U34" s="150">
        <f t="shared" si="7"/>
        <v>0</v>
      </c>
      <c r="V34" s="150">
        <f t="shared" si="7"/>
        <v>0</v>
      </c>
      <c r="W34" s="150">
        <f t="shared" si="7"/>
        <v>0</v>
      </c>
      <c r="X34" s="150">
        <f>U34+V34+W34</f>
        <v>0</v>
      </c>
      <c r="Y34" s="59"/>
      <c r="Z34" s="150"/>
      <c r="AA34" s="136"/>
      <c r="AB34" s="136"/>
      <c r="AC34" s="136"/>
      <c r="AD34" s="150">
        <f>AA34+AB34+AC34</f>
        <v>0</v>
      </c>
      <c r="AE34" s="59"/>
      <c r="AF34" s="150"/>
      <c r="AG34" s="136"/>
      <c r="AH34" s="136"/>
      <c r="AI34" s="136"/>
      <c r="AJ34" s="150">
        <f>AG34+AH34+AI34</f>
        <v>0</v>
      </c>
    </row>
    <row r="35" spans="1:36">
      <c r="A35" s="136">
        <v>3</v>
      </c>
      <c r="B35" s="59"/>
      <c r="C35" s="59"/>
      <c r="D35" s="59"/>
      <c r="E35" s="150"/>
      <c r="F35" s="150" t="s">
        <v>1</v>
      </c>
      <c r="G35" s="150" t="s">
        <v>1</v>
      </c>
      <c r="H35" s="150"/>
      <c r="I35" s="59"/>
      <c r="J35" s="136"/>
      <c r="K35" s="136"/>
      <c r="L35" s="136"/>
      <c r="M35" s="150">
        <f>J35+K35+L35</f>
        <v>0</v>
      </c>
      <c r="N35" s="150"/>
      <c r="O35" s="59"/>
      <c r="P35" s="136"/>
      <c r="Q35" s="136"/>
      <c r="R35" s="136"/>
      <c r="S35" s="150">
        <f>P35+Q35+R35</f>
        <v>0</v>
      </c>
      <c r="T35" s="150">
        <f t="shared" si="7"/>
        <v>0</v>
      </c>
      <c r="U35" s="150">
        <f t="shared" si="7"/>
        <v>0</v>
      </c>
      <c r="V35" s="150">
        <f t="shared" si="7"/>
        <v>0</v>
      </c>
      <c r="W35" s="150">
        <f t="shared" si="7"/>
        <v>0</v>
      </c>
      <c r="X35" s="150">
        <f>U35+V35+W35</f>
        <v>0</v>
      </c>
      <c r="Y35" s="59"/>
      <c r="Z35" s="150"/>
      <c r="AA35" s="136"/>
      <c r="AB35" s="136"/>
      <c r="AC35" s="136"/>
      <c r="AD35" s="150">
        <f>AA35+AB35+AC35</f>
        <v>0</v>
      </c>
      <c r="AE35" s="59"/>
      <c r="AF35" s="150"/>
      <c r="AG35" s="136"/>
      <c r="AH35" s="136"/>
      <c r="AI35" s="136"/>
      <c r="AJ35" s="150">
        <f>AG35+AH35+AI35</f>
        <v>0</v>
      </c>
    </row>
    <row r="36" spans="1:36" s="153" customFormat="1" ht="14.25">
      <c r="A36" s="148"/>
      <c r="B36" s="151" t="s">
        <v>82</v>
      </c>
      <c r="C36" s="151"/>
      <c r="D36" s="152" t="s">
        <v>1</v>
      </c>
      <c r="E36" s="152" t="s">
        <v>1</v>
      </c>
      <c r="F36" s="152" t="s">
        <v>1</v>
      </c>
      <c r="G36" s="152" t="s">
        <v>1</v>
      </c>
      <c r="H36" s="152" t="s">
        <v>1</v>
      </c>
      <c r="I36" s="152">
        <f>SUM(I33:I35)</f>
        <v>0</v>
      </c>
      <c r="J36" s="152">
        <f>SUM(J33:J35)</f>
        <v>0</v>
      </c>
      <c r="K36" s="152">
        <f>SUM(K33:K35)</f>
        <v>0</v>
      </c>
      <c r="L36" s="152">
        <f>SUM(L33:L35)</f>
        <v>0</v>
      </c>
      <c r="M36" s="152">
        <f>SUM(M33:M35)</f>
        <v>0</v>
      </c>
      <c r="N36" s="152" t="s">
        <v>1</v>
      </c>
      <c r="O36" s="152">
        <f t="shared" ref="O36:AJ36" si="8">SUM(O33:O35)</f>
        <v>0</v>
      </c>
      <c r="P36" s="152">
        <f t="shared" si="8"/>
        <v>0</v>
      </c>
      <c r="Q36" s="152">
        <f t="shared" si="8"/>
        <v>0</v>
      </c>
      <c r="R36" s="152">
        <f t="shared" si="8"/>
        <v>0</v>
      </c>
      <c r="S36" s="152">
        <f t="shared" si="8"/>
        <v>0</v>
      </c>
      <c r="T36" s="152">
        <f t="shared" si="8"/>
        <v>0</v>
      </c>
      <c r="U36" s="152">
        <f t="shared" si="8"/>
        <v>0</v>
      </c>
      <c r="V36" s="152">
        <f t="shared" si="8"/>
        <v>0</v>
      </c>
      <c r="W36" s="152">
        <f t="shared" si="8"/>
        <v>0</v>
      </c>
      <c r="X36" s="152">
        <f t="shared" si="8"/>
        <v>0</v>
      </c>
      <c r="Y36" s="152">
        <f t="shared" si="8"/>
        <v>0</v>
      </c>
      <c r="Z36" s="152" t="s">
        <v>1</v>
      </c>
      <c r="AA36" s="152">
        <f t="shared" si="8"/>
        <v>0</v>
      </c>
      <c r="AB36" s="152">
        <f t="shared" si="8"/>
        <v>0</v>
      </c>
      <c r="AC36" s="152">
        <f t="shared" si="8"/>
        <v>0</v>
      </c>
      <c r="AD36" s="152">
        <f t="shared" si="8"/>
        <v>0</v>
      </c>
      <c r="AE36" s="152">
        <f t="shared" si="8"/>
        <v>0</v>
      </c>
      <c r="AF36" s="152" t="s">
        <v>1</v>
      </c>
      <c r="AG36" s="152">
        <f t="shared" si="8"/>
        <v>0</v>
      </c>
      <c r="AH36" s="152">
        <f t="shared" si="8"/>
        <v>0</v>
      </c>
      <c r="AI36" s="152">
        <f t="shared" si="8"/>
        <v>0</v>
      </c>
      <c r="AJ36" s="152">
        <f t="shared" si="8"/>
        <v>0</v>
      </c>
    </row>
    <row r="37" spans="1:36">
      <c r="A37" s="136"/>
      <c r="B37" s="59"/>
      <c r="C37" s="59"/>
      <c r="D37" s="150"/>
      <c r="E37" s="150"/>
      <c r="F37" s="150"/>
      <c r="G37" s="150"/>
      <c r="H37" s="150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</row>
    <row r="38" spans="1:36" s="153" customFormat="1" ht="27">
      <c r="A38" s="148"/>
      <c r="B38" s="149" t="s">
        <v>259</v>
      </c>
      <c r="C38" s="149"/>
      <c r="D38" s="152" t="s">
        <v>1</v>
      </c>
      <c r="E38" s="152" t="s">
        <v>1</v>
      </c>
      <c r="F38" s="152" t="s">
        <v>1</v>
      </c>
      <c r="G38" s="152" t="s">
        <v>1</v>
      </c>
      <c r="H38" s="152" t="s">
        <v>1</v>
      </c>
      <c r="I38" s="152">
        <f>I13+I28+I36</f>
        <v>0</v>
      </c>
      <c r="J38" s="152">
        <f t="shared" ref="J38:AJ38" si="9">J13+J28+J36</f>
        <v>0</v>
      </c>
      <c r="K38" s="152">
        <f t="shared" si="9"/>
        <v>0</v>
      </c>
      <c r="L38" s="152">
        <f t="shared" si="9"/>
        <v>0</v>
      </c>
      <c r="M38" s="152">
        <f t="shared" si="9"/>
        <v>0</v>
      </c>
      <c r="N38" s="152" t="s">
        <v>1</v>
      </c>
      <c r="O38" s="152">
        <f t="shared" si="9"/>
        <v>0</v>
      </c>
      <c r="P38" s="152">
        <f t="shared" si="9"/>
        <v>0</v>
      </c>
      <c r="Q38" s="152">
        <f t="shared" si="9"/>
        <v>0</v>
      </c>
      <c r="R38" s="152">
        <f t="shared" si="9"/>
        <v>0</v>
      </c>
      <c r="S38" s="152">
        <f t="shared" si="9"/>
        <v>0</v>
      </c>
      <c r="T38" s="152">
        <f t="shared" si="9"/>
        <v>0</v>
      </c>
      <c r="U38" s="152">
        <f t="shared" si="9"/>
        <v>0</v>
      </c>
      <c r="V38" s="152">
        <f t="shared" si="9"/>
        <v>0</v>
      </c>
      <c r="W38" s="152">
        <f t="shared" si="9"/>
        <v>0</v>
      </c>
      <c r="X38" s="152">
        <f t="shared" si="9"/>
        <v>0</v>
      </c>
      <c r="Y38" s="152">
        <f t="shared" si="9"/>
        <v>0</v>
      </c>
      <c r="Z38" s="152"/>
      <c r="AA38" s="152">
        <f t="shared" si="9"/>
        <v>0</v>
      </c>
      <c r="AB38" s="152">
        <f t="shared" si="9"/>
        <v>0</v>
      </c>
      <c r="AC38" s="152">
        <f t="shared" si="9"/>
        <v>0</v>
      </c>
      <c r="AD38" s="152">
        <f t="shared" si="9"/>
        <v>0</v>
      </c>
      <c r="AE38" s="152">
        <f t="shared" si="9"/>
        <v>0</v>
      </c>
      <c r="AF38" s="152"/>
      <c r="AG38" s="152">
        <f t="shared" si="9"/>
        <v>0</v>
      </c>
      <c r="AH38" s="152">
        <f t="shared" si="9"/>
        <v>0</v>
      </c>
      <c r="AI38" s="152">
        <f t="shared" si="9"/>
        <v>0</v>
      </c>
      <c r="AJ38" s="152">
        <f t="shared" si="9"/>
        <v>0</v>
      </c>
    </row>
    <row r="39" spans="1:36" s="16" customFormat="1" ht="12.75">
      <c r="A39" s="36"/>
      <c r="B39" s="38"/>
      <c r="C39" s="38"/>
      <c r="D39" s="38"/>
      <c r="E39" s="31"/>
      <c r="F39" s="36"/>
      <c r="G39" s="36"/>
      <c r="H39" s="36"/>
      <c r="I39" s="38"/>
      <c r="J39" s="36"/>
      <c r="K39" s="36"/>
      <c r="L39" s="36"/>
      <c r="M39" s="36"/>
      <c r="N39" s="36"/>
      <c r="O39" s="38"/>
      <c r="P39" s="36" t="s">
        <v>0</v>
      </c>
      <c r="Q39" s="36"/>
      <c r="R39" s="36"/>
      <c r="S39" s="38"/>
      <c r="T39" s="36" t="s">
        <v>0</v>
      </c>
      <c r="U39" s="38"/>
      <c r="V39" s="36" t="s">
        <v>0</v>
      </c>
      <c r="Z39" s="36"/>
      <c r="AF39" s="36"/>
    </row>
    <row r="40" spans="1:36" s="28" customFormat="1">
      <c r="A40" s="27"/>
    </row>
    <row r="41" spans="1:36">
      <c r="B41" s="5" t="s">
        <v>193</v>
      </c>
    </row>
    <row r="42" spans="1:36" ht="27.75" customHeight="1">
      <c r="B42" s="5" t="s">
        <v>345</v>
      </c>
      <c r="F42" s="35"/>
      <c r="G42" s="35"/>
      <c r="H42" s="35"/>
      <c r="I42" s="35"/>
    </row>
    <row r="43" spans="1:36" ht="37.5" customHeight="1">
      <c r="B43" s="975" t="s">
        <v>344</v>
      </c>
      <c r="C43" s="975"/>
      <c r="D43" s="975"/>
      <c r="E43" s="976"/>
      <c r="F43" s="976"/>
      <c r="G43" s="976"/>
      <c r="H43" s="976"/>
      <c r="I43" s="976"/>
      <c r="J43" s="976"/>
      <c r="K43" s="976"/>
    </row>
    <row r="44" spans="1:36" ht="22.5" customHeight="1">
      <c r="B44" s="359" t="s">
        <v>465</v>
      </c>
      <c r="C44" s="359"/>
      <c r="D44" s="359"/>
      <c r="E44" s="35"/>
      <c r="F44" s="35"/>
      <c r="G44" s="35"/>
      <c r="H44" s="35"/>
      <c r="I44" s="35"/>
    </row>
    <row r="45" spans="1:36" s="28" customFormat="1" ht="33" customHeight="1">
      <c r="A45" s="27"/>
      <c r="B45" s="986" t="s">
        <v>391</v>
      </c>
      <c r="C45" s="986"/>
      <c r="D45" s="986"/>
      <c r="E45" s="986"/>
      <c r="F45" s="986"/>
      <c r="G45" s="986"/>
      <c r="H45" s="986"/>
      <c r="I45" s="986"/>
      <c r="J45" s="986"/>
    </row>
  </sheetData>
  <mergeCells count="8">
    <mergeCell ref="B45:J45"/>
    <mergeCell ref="D5:D6"/>
    <mergeCell ref="C5:C6"/>
    <mergeCell ref="O5:S5"/>
    <mergeCell ref="T5:X5"/>
    <mergeCell ref="B43:K43"/>
    <mergeCell ref="Y5:AD5"/>
    <mergeCell ref="AE5:AJ5"/>
  </mergeCells>
  <phoneticPr fontId="2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F3A84-7FB8-4893-B76B-B71626409733}">
  <sheetPr>
    <tabColor theme="0" tint="-4.9989318521683403E-2"/>
  </sheetPr>
  <dimension ref="A1:AQ21"/>
  <sheetViews>
    <sheetView topLeftCell="A5" workbookViewId="0">
      <selection activeCell="J17" sqref="J17"/>
    </sheetView>
  </sheetViews>
  <sheetFormatPr defaultRowHeight="14.25"/>
  <cols>
    <col min="1" max="1" width="5.7109375" style="186" customWidth="1"/>
    <col min="2" max="2" width="34.140625" style="5" customWidth="1"/>
    <col min="3" max="3" width="11.140625" style="35" customWidth="1"/>
    <col min="4" max="4" width="15" style="35" customWidth="1"/>
    <col min="5" max="5" width="13.5703125" style="35" customWidth="1"/>
    <col min="6" max="7" width="10.85546875" style="35" customWidth="1"/>
    <col min="8" max="8" width="12.42578125" style="35" customWidth="1"/>
    <col min="9" max="9" width="15.5703125" style="35" customWidth="1"/>
    <col min="10" max="10" width="15.140625" style="35" customWidth="1"/>
    <col min="11" max="12" width="11.140625" style="35" customWidth="1"/>
    <col min="13" max="13" width="18" style="35" customWidth="1"/>
    <col min="14" max="14" width="10.42578125" style="35" customWidth="1"/>
    <col min="15" max="15" width="9.140625" style="35"/>
    <col min="16" max="16" width="10.85546875" style="35" customWidth="1"/>
    <col min="17" max="17" width="13.7109375" style="35" customWidth="1"/>
    <col min="18" max="18" width="15.5703125" style="35" customWidth="1"/>
    <col min="19" max="19" width="15.140625" style="35" customWidth="1"/>
    <col min="20" max="21" width="10.7109375" style="35" customWidth="1"/>
    <col min="22" max="22" width="10.42578125" style="35" customWidth="1"/>
    <col min="23" max="23" width="10.7109375" style="35" customWidth="1"/>
    <col min="24" max="24" width="10.85546875" style="35" customWidth="1"/>
    <col min="25" max="25" width="11.42578125" style="35" customWidth="1"/>
    <col min="26" max="26" width="15.5703125" style="35" customWidth="1"/>
    <col min="27" max="27" width="15.140625" style="35" customWidth="1"/>
    <col min="28" max="28" width="12.85546875" style="35" customWidth="1"/>
    <col min="29" max="29" width="15.28515625" style="35" customWidth="1"/>
    <col min="30" max="30" width="10" style="35" bestFit="1" customWidth="1"/>
    <col min="31" max="31" width="11.140625" style="35" customWidth="1"/>
    <col min="32" max="32" width="10.85546875" style="35" customWidth="1"/>
    <col min="33" max="33" width="14" style="35" customWidth="1"/>
    <col min="34" max="34" width="15.5703125" style="35" customWidth="1"/>
    <col min="35" max="35" width="15.140625" style="35" customWidth="1"/>
    <col min="36" max="36" width="12.85546875" style="35" customWidth="1"/>
    <col min="37" max="37" width="11.140625" style="35" customWidth="1"/>
    <col min="38" max="38" width="10" style="35" bestFit="1" customWidth="1"/>
    <col min="39" max="39" width="11.140625" style="35" customWidth="1"/>
    <col min="40" max="40" width="10.85546875" style="35" customWidth="1"/>
    <col min="41" max="41" width="15.28515625" style="35" customWidth="1"/>
    <col min="42" max="42" width="19.140625" style="35" customWidth="1"/>
    <col min="43" max="43" width="15.140625" style="35" customWidth="1"/>
    <col min="44" max="16384" width="9.140625" style="35"/>
  </cols>
  <sheetData>
    <row r="1" spans="1:43" s="5" customFormat="1" ht="24.75" customHeight="1">
      <c r="A1" s="27"/>
      <c r="B1" s="284" t="s">
        <v>295</v>
      </c>
      <c r="C1" s="28"/>
      <c r="D1" s="28"/>
      <c r="E1" s="28"/>
      <c r="F1" s="28"/>
      <c r="G1" s="28"/>
      <c r="H1" s="28"/>
      <c r="I1" s="28"/>
      <c r="J1" s="28"/>
      <c r="K1" s="27"/>
      <c r="L1" s="27"/>
      <c r="M1" s="91" t="s">
        <v>406</v>
      </c>
      <c r="N1" s="28"/>
      <c r="O1" s="205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</row>
    <row r="2" spans="1:43" s="5" customFormat="1" ht="23.25" customHeight="1" thickBot="1">
      <c r="A2" s="27"/>
      <c r="B2" s="20"/>
      <c r="C2" s="117"/>
      <c r="D2" s="117"/>
      <c r="E2" s="117"/>
      <c r="F2" s="117"/>
      <c r="G2" s="117"/>
      <c r="H2" s="117"/>
      <c r="I2" s="28"/>
      <c r="J2" s="28"/>
      <c r="M2" s="263" t="s">
        <v>28</v>
      </c>
      <c r="N2" s="104"/>
      <c r="O2" s="104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</row>
    <row r="3" spans="1:43" s="5" customFormat="1" ht="13.5">
      <c r="A3" s="27"/>
      <c r="B3" s="264" t="s">
        <v>29</v>
      </c>
      <c r="C3" s="19"/>
      <c r="D3" s="19"/>
      <c r="E3" s="28"/>
      <c r="F3" s="19"/>
      <c r="G3" s="19"/>
      <c r="H3" s="28"/>
      <c r="I3" s="28"/>
      <c r="J3" s="28"/>
      <c r="K3" s="28"/>
      <c r="L3" s="28"/>
      <c r="M3" s="28"/>
      <c r="N3" s="31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</row>
    <row r="4" spans="1:43" s="5" customFormat="1" ht="13.5">
      <c r="A4" s="27"/>
      <c r="B4" s="119"/>
      <c r="C4" s="19"/>
      <c r="D4" s="19"/>
      <c r="E4" s="28"/>
      <c r="F4" s="19"/>
      <c r="G4" s="19"/>
      <c r="H4" s="119"/>
      <c r="I4" s="28"/>
      <c r="J4" s="28"/>
      <c r="K4" s="28"/>
      <c r="L4" s="28"/>
      <c r="M4" s="28"/>
      <c r="N4" s="36" t="s">
        <v>179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</row>
    <row r="5" spans="1:43" s="236" customFormat="1" ht="21.75" customHeight="1">
      <c r="A5" s="182"/>
      <c r="B5" s="237"/>
      <c r="C5" s="163" t="s">
        <v>454</v>
      </c>
      <c r="D5" s="164"/>
      <c r="E5" s="164"/>
      <c r="F5" s="164"/>
      <c r="G5" s="164"/>
      <c r="H5" s="164"/>
      <c r="I5" s="283"/>
      <c r="J5" s="283"/>
      <c r="K5" s="977" t="s">
        <v>392</v>
      </c>
      <c r="L5" s="978"/>
      <c r="M5" s="978"/>
      <c r="N5" s="978"/>
      <c r="O5" s="978"/>
      <c r="P5" s="978"/>
      <c r="Q5" s="979"/>
      <c r="R5" s="283"/>
      <c r="S5" s="283"/>
      <c r="T5" s="977" t="s">
        <v>180</v>
      </c>
      <c r="U5" s="978"/>
      <c r="V5" s="978"/>
      <c r="W5" s="978"/>
      <c r="X5" s="978"/>
      <c r="Y5" s="978"/>
      <c r="Z5" s="978"/>
      <c r="AA5" s="979"/>
      <c r="AB5" s="977" t="s">
        <v>531</v>
      </c>
      <c r="AC5" s="978"/>
      <c r="AD5" s="978"/>
      <c r="AE5" s="978"/>
      <c r="AF5" s="978"/>
      <c r="AG5" s="978"/>
      <c r="AH5" s="978"/>
      <c r="AI5" s="979"/>
      <c r="AJ5" s="977" t="s">
        <v>654</v>
      </c>
      <c r="AK5" s="978"/>
      <c r="AL5" s="978"/>
      <c r="AM5" s="978"/>
      <c r="AN5" s="978"/>
      <c r="AO5" s="978"/>
      <c r="AP5" s="978"/>
      <c r="AQ5" s="979"/>
    </row>
    <row r="6" spans="1:43" ht="99.75">
      <c r="A6" s="183"/>
      <c r="B6" s="184"/>
      <c r="C6" s="44" t="s">
        <v>175</v>
      </c>
      <c r="D6" s="464" t="s">
        <v>203</v>
      </c>
      <c r="E6" s="14" t="s">
        <v>456</v>
      </c>
      <c r="F6" s="44" t="s">
        <v>186</v>
      </c>
      <c r="G6" s="44" t="s">
        <v>587</v>
      </c>
      <c r="H6" s="44" t="s">
        <v>218</v>
      </c>
      <c r="I6" s="235" t="s">
        <v>255</v>
      </c>
      <c r="J6" s="465" t="s">
        <v>458</v>
      </c>
      <c r="K6" s="462" t="s">
        <v>175</v>
      </c>
      <c r="L6" s="45" t="s">
        <v>452</v>
      </c>
      <c r="M6" s="464" t="s">
        <v>203</v>
      </c>
      <c r="N6" s="44" t="s">
        <v>456</v>
      </c>
      <c r="O6" s="44" t="s">
        <v>186</v>
      </c>
      <c r="P6" s="44" t="s">
        <v>587</v>
      </c>
      <c r="Q6" s="44" t="s">
        <v>218</v>
      </c>
      <c r="R6" s="235" t="s">
        <v>255</v>
      </c>
      <c r="S6" s="465" t="s">
        <v>458</v>
      </c>
      <c r="T6" s="45" t="s">
        <v>244</v>
      </c>
      <c r="U6" s="464" t="s">
        <v>203</v>
      </c>
      <c r="V6" s="14" t="s">
        <v>456</v>
      </c>
      <c r="W6" s="44" t="s">
        <v>186</v>
      </c>
      <c r="X6" s="44" t="s">
        <v>587</v>
      </c>
      <c r="Y6" s="45" t="s">
        <v>245</v>
      </c>
      <c r="Z6" s="235" t="s">
        <v>255</v>
      </c>
      <c r="AA6" s="465" t="s">
        <v>458</v>
      </c>
      <c r="AB6" s="45" t="s">
        <v>175</v>
      </c>
      <c r="AC6" s="464" t="s">
        <v>203</v>
      </c>
      <c r="AD6" s="14" t="s">
        <v>456</v>
      </c>
      <c r="AE6" s="44" t="s">
        <v>186</v>
      </c>
      <c r="AF6" s="44" t="s">
        <v>587</v>
      </c>
      <c r="AG6" s="45" t="s">
        <v>218</v>
      </c>
      <c r="AH6" s="235" t="s">
        <v>255</v>
      </c>
      <c r="AI6" s="465" t="s">
        <v>458</v>
      </c>
      <c r="AJ6" s="45" t="s">
        <v>175</v>
      </c>
      <c r="AK6" s="464" t="s">
        <v>203</v>
      </c>
      <c r="AL6" s="14" t="s">
        <v>456</v>
      </c>
      <c r="AM6" s="44" t="s">
        <v>186</v>
      </c>
      <c r="AN6" s="44" t="s">
        <v>587</v>
      </c>
      <c r="AO6" s="45" t="s">
        <v>218</v>
      </c>
      <c r="AP6" s="235" t="s">
        <v>255</v>
      </c>
      <c r="AQ6" s="465" t="s">
        <v>458</v>
      </c>
    </row>
    <row r="7" spans="1:43" s="16" customFormat="1" ht="12.7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  <c r="O7" s="45">
        <v>15</v>
      </c>
      <c r="P7" s="45">
        <v>16</v>
      </c>
      <c r="Q7" s="45">
        <v>17</v>
      </c>
      <c r="R7" s="45">
        <v>18</v>
      </c>
      <c r="S7" s="45">
        <v>19</v>
      </c>
      <c r="T7" s="45">
        <v>20</v>
      </c>
      <c r="U7" s="45">
        <v>21</v>
      </c>
      <c r="V7" s="45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45">
        <v>29</v>
      </c>
      <c r="AD7" s="45">
        <v>30</v>
      </c>
      <c r="AE7" s="45">
        <v>31</v>
      </c>
      <c r="AF7" s="45">
        <v>32</v>
      </c>
      <c r="AG7" s="45">
        <v>33</v>
      </c>
      <c r="AH7" s="45">
        <v>34</v>
      </c>
      <c r="AI7" s="45">
        <v>35</v>
      </c>
      <c r="AJ7" s="45">
        <v>36</v>
      </c>
      <c r="AK7" s="45">
        <v>37</v>
      </c>
      <c r="AL7" s="45">
        <v>38</v>
      </c>
      <c r="AM7" s="45">
        <v>39</v>
      </c>
      <c r="AN7" s="45">
        <v>40</v>
      </c>
      <c r="AO7" s="45">
        <v>41</v>
      </c>
      <c r="AP7" s="45">
        <v>42</v>
      </c>
      <c r="AQ7" s="45">
        <v>43</v>
      </c>
    </row>
    <row r="8" spans="1:43" s="236" customFormat="1" ht="38.25" customHeight="1">
      <c r="A8" s="148"/>
      <c r="B8" s="582" t="s">
        <v>192</v>
      </c>
      <c r="C8" s="267">
        <f t="shared" ref="C8:O8" si="0">SUM(C9:C15)</f>
        <v>105</v>
      </c>
      <c r="D8" s="267">
        <f t="shared" si="0"/>
        <v>38391808</v>
      </c>
      <c r="E8" s="267">
        <f t="shared" si="0"/>
        <v>0</v>
      </c>
      <c r="F8" s="267">
        <f t="shared" si="0"/>
        <v>0</v>
      </c>
      <c r="G8" s="267">
        <f t="shared" si="0"/>
        <v>0</v>
      </c>
      <c r="H8" s="267">
        <f t="shared" si="0"/>
        <v>38391808</v>
      </c>
      <c r="I8" s="157">
        <f t="shared" si="0"/>
        <v>495565824</v>
      </c>
      <c r="J8" s="466">
        <f t="shared" si="0"/>
        <v>495565824</v>
      </c>
      <c r="K8" s="267">
        <f t="shared" si="0"/>
        <v>105</v>
      </c>
      <c r="L8" s="267">
        <f t="shared" si="0"/>
        <v>0</v>
      </c>
      <c r="M8" s="267">
        <f t="shared" si="0"/>
        <v>37365120</v>
      </c>
      <c r="N8" s="267">
        <f t="shared" si="0"/>
        <v>0</v>
      </c>
      <c r="O8" s="267">
        <f t="shared" si="0"/>
        <v>0</v>
      </c>
      <c r="P8" s="267"/>
      <c r="Q8" s="267">
        <f t="shared" ref="Q8:AE8" si="1">SUM(Q9:Q15)</f>
        <v>37365120</v>
      </c>
      <c r="R8" s="157">
        <f t="shared" si="1"/>
        <v>482917760</v>
      </c>
      <c r="S8" s="466">
        <f t="shared" si="1"/>
        <v>482917760</v>
      </c>
      <c r="T8" s="267">
        <f t="shared" si="1"/>
        <v>0</v>
      </c>
      <c r="U8" s="267">
        <f t="shared" si="1"/>
        <v>1026688</v>
      </c>
      <c r="V8" s="267">
        <f t="shared" si="1"/>
        <v>0</v>
      </c>
      <c r="W8" s="267">
        <f t="shared" si="1"/>
        <v>0</v>
      </c>
      <c r="X8" s="267">
        <f t="shared" si="1"/>
        <v>0</v>
      </c>
      <c r="Y8" s="267">
        <f t="shared" si="1"/>
        <v>1026688</v>
      </c>
      <c r="Z8" s="157">
        <f t="shared" si="1"/>
        <v>12648064</v>
      </c>
      <c r="AA8" s="466">
        <f t="shared" si="1"/>
        <v>12648064</v>
      </c>
      <c r="AB8" s="267">
        <f t="shared" si="1"/>
        <v>105</v>
      </c>
      <c r="AC8" s="267">
        <f t="shared" si="1"/>
        <v>38767872</v>
      </c>
      <c r="AD8" s="267">
        <f t="shared" si="1"/>
        <v>0</v>
      </c>
      <c r="AE8" s="267">
        <f t="shared" si="1"/>
        <v>0</v>
      </c>
      <c r="AF8" s="267"/>
      <c r="AG8" s="267">
        <f t="shared" ref="AG8:AM8" si="2">SUM(AG9:AG15)</f>
        <v>38767872</v>
      </c>
      <c r="AH8" s="157">
        <f t="shared" si="2"/>
        <v>500454656</v>
      </c>
      <c r="AI8" s="466">
        <f t="shared" si="2"/>
        <v>500454656</v>
      </c>
      <c r="AJ8" s="267">
        <f t="shared" si="2"/>
        <v>105</v>
      </c>
      <c r="AK8" s="267">
        <f t="shared" si="2"/>
        <v>39047424</v>
      </c>
      <c r="AL8" s="267">
        <f t="shared" si="2"/>
        <v>0</v>
      </c>
      <c r="AM8" s="267">
        <f t="shared" si="2"/>
        <v>0</v>
      </c>
      <c r="AN8" s="267"/>
      <c r="AO8" s="267">
        <f>SUM(AO9:AO15)</f>
        <v>39047424</v>
      </c>
      <c r="AP8" s="157">
        <f>SUM(AP9:AP15)</f>
        <v>504088832</v>
      </c>
      <c r="AQ8" s="466">
        <f>SUM(AQ9:AQ15)</f>
        <v>504088832</v>
      </c>
    </row>
    <row r="9" spans="1:43" ht="33.75" customHeight="1">
      <c r="A9" s="148">
        <v>1</v>
      </c>
      <c r="B9" s="149" t="s">
        <v>1305</v>
      </c>
      <c r="C9" s="136">
        <v>1</v>
      </c>
      <c r="D9" s="185">
        <v>832000</v>
      </c>
      <c r="E9" s="185"/>
      <c r="F9" s="185"/>
      <c r="G9" s="185"/>
      <c r="H9" s="150">
        <f>D9+F9+E9+G9</f>
        <v>832000</v>
      </c>
      <c r="I9" s="157">
        <f t="shared" ref="I9:I14" si="3">H9*13</f>
        <v>10816000</v>
      </c>
      <c r="J9" s="466">
        <f t="shared" ref="J9:J14" si="4">D9*13</f>
        <v>10816000</v>
      </c>
      <c r="K9" s="136">
        <v>1</v>
      </c>
      <c r="L9" s="136"/>
      <c r="M9" s="185">
        <v>832000</v>
      </c>
      <c r="N9" s="185"/>
      <c r="O9" s="185"/>
      <c r="P9" s="185"/>
      <c r="Q9" s="150">
        <f>M9+O9+N9+P9</f>
        <v>832000</v>
      </c>
      <c r="R9" s="157">
        <f t="shared" ref="R9:R14" si="5">Q9*13</f>
        <v>10816000</v>
      </c>
      <c r="S9" s="466">
        <f t="shared" ref="S9:S14" si="6">M9*13</f>
        <v>10816000</v>
      </c>
      <c r="T9" s="150">
        <f t="shared" ref="T9:T15" si="7">C9-K9</f>
        <v>0</v>
      </c>
      <c r="U9" s="150">
        <f t="shared" ref="U9:U15" si="8">D9-M9</f>
        <v>0</v>
      </c>
      <c r="V9" s="150">
        <f t="shared" ref="V9:V15" si="9">E9-N9</f>
        <v>0</v>
      </c>
      <c r="W9" s="150">
        <f t="shared" ref="W9:X15" si="10">F9-O9</f>
        <v>0</v>
      </c>
      <c r="X9" s="150">
        <f t="shared" si="10"/>
        <v>0</v>
      </c>
      <c r="Y9" s="150">
        <f t="shared" ref="Y9:Y15" si="11">H9-Q9</f>
        <v>0</v>
      </c>
      <c r="Z9" s="157">
        <f>+I9-R9</f>
        <v>0</v>
      </c>
      <c r="AA9" s="466">
        <f>+J9-S9</f>
        <v>0</v>
      </c>
      <c r="AB9" s="136">
        <v>1</v>
      </c>
      <c r="AC9" s="136">
        <v>832000</v>
      </c>
      <c r="AD9" s="136"/>
      <c r="AE9" s="136"/>
      <c r="AF9" s="185"/>
      <c r="AG9" s="150">
        <f>AC9+AE9+AD9+AF9</f>
        <v>832000</v>
      </c>
      <c r="AH9" s="157">
        <f t="shared" ref="AH9:AH14" si="12">AG9*13</f>
        <v>10816000</v>
      </c>
      <c r="AI9" s="466">
        <f t="shared" ref="AI9:AI14" si="13">AC9*13</f>
        <v>10816000</v>
      </c>
      <c r="AJ9" s="136">
        <v>1</v>
      </c>
      <c r="AK9" s="136">
        <v>832000</v>
      </c>
      <c r="AL9" s="136"/>
      <c r="AM9" s="136"/>
      <c r="AN9" s="185"/>
      <c r="AO9" s="150">
        <f>AK9+AM9+AL9+AN9</f>
        <v>832000</v>
      </c>
      <c r="AP9" s="157">
        <f t="shared" ref="AP9:AP14" si="14">AO9*13</f>
        <v>10816000</v>
      </c>
      <c r="AQ9" s="466">
        <f t="shared" ref="AQ9:AQ14" si="15">AK9*13</f>
        <v>10816000</v>
      </c>
    </row>
    <row r="10" spans="1:43" ht="39" customHeight="1">
      <c r="A10" s="148">
        <v>2</v>
      </c>
      <c r="B10" s="149" t="s">
        <v>294</v>
      </c>
      <c r="C10" s="136">
        <v>72</v>
      </c>
      <c r="D10" s="185">
        <v>26585728</v>
      </c>
      <c r="E10" s="185"/>
      <c r="F10" s="185"/>
      <c r="G10" s="185"/>
      <c r="H10" s="150">
        <f t="shared" ref="H10:H15" si="16">D10+F10+E10+G10</f>
        <v>26585728</v>
      </c>
      <c r="I10" s="157">
        <f t="shared" si="3"/>
        <v>345614464</v>
      </c>
      <c r="J10" s="466">
        <f t="shared" si="4"/>
        <v>345614464</v>
      </c>
      <c r="K10" s="136">
        <v>72</v>
      </c>
      <c r="L10" s="136"/>
      <c r="M10" s="185">
        <v>26257920</v>
      </c>
      <c r="N10" s="185"/>
      <c r="O10" s="185"/>
      <c r="P10" s="185"/>
      <c r="Q10" s="150">
        <f t="shared" ref="Q10:Q15" si="17">M10+O10+N10+P10</f>
        <v>26257920</v>
      </c>
      <c r="R10" s="157">
        <f t="shared" si="5"/>
        <v>341352960</v>
      </c>
      <c r="S10" s="466">
        <f t="shared" si="6"/>
        <v>341352960</v>
      </c>
      <c r="T10" s="150">
        <f t="shared" si="7"/>
        <v>0</v>
      </c>
      <c r="U10" s="150">
        <f t="shared" si="8"/>
        <v>327808</v>
      </c>
      <c r="V10" s="150">
        <f t="shared" si="9"/>
        <v>0</v>
      </c>
      <c r="W10" s="150">
        <f t="shared" si="10"/>
        <v>0</v>
      </c>
      <c r="X10" s="150">
        <f t="shared" si="10"/>
        <v>0</v>
      </c>
      <c r="Y10" s="150">
        <f t="shared" si="11"/>
        <v>327808</v>
      </c>
      <c r="Z10" s="157">
        <f t="shared" ref="Z10:Z15" si="18">+I10-R10</f>
        <v>4261504</v>
      </c>
      <c r="AA10" s="466">
        <f t="shared" ref="AA10:AA15" si="19">+J10-S10</f>
        <v>4261504</v>
      </c>
      <c r="AB10" s="136">
        <v>72</v>
      </c>
      <c r="AC10" s="136">
        <v>26961792</v>
      </c>
      <c r="AD10" s="136"/>
      <c r="AE10" s="136"/>
      <c r="AF10" s="185"/>
      <c r="AG10" s="150">
        <f t="shared" ref="AG10:AG15" si="20">AC10+AE10+AD10+AF10</f>
        <v>26961792</v>
      </c>
      <c r="AH10" s="157">
        <f t="shared" si="12"/>
        <v>350503296</v>
      </c>
      <c r="AI10" s="466">
        <f t="shared" si="13"/>
        <v>350503296</v>
      </c>
      <c r="AJ10" s="136">
        <v>72</v>
      </c>
      <c r="AK10" s="136">
        <v>27241344</v>
      </c>
      <c r="AL10" s="136"/>
      <c r="AM10" s="136"/>
      <c r="AN10" s="185"/>
      <c r="AO10" s="150">
        <f t="shared" ref="AO10:AO15" si="21">AK10+AM10+AL10+AN10</f>
        <v>27241344</v>
      </c>
      <c r="AP10" s="157">
        <f t="shared" si="14"/>
        <v>354137472</v>
      </c>
      <c r="AQ10" s="466">
        <f t="shared" si="15"/>
        <v>354137472</v>
      </c>
    </row>
    <row r="11" spans="1:43" ht="27.75" customHeight="1">
      <c r="A11" s="148">
        <v>3</v>
      </c>
      <c r="B11" s="149" t="s">
        <v>229</v>
      </c>
      <c r="C11" s="136"/>
      <c r="D11" s="185"/>
      <c r="E11" s="185"/>
      <c r="F11" s="185"/>
      <c r="G11" s="185"/>
      <c r="H11" s="150">
        <f t="shared" si="16"/>
        <v>0</v>
      </c>
      <c r="I11" s="157">
        <f t="shared" si="3"/>
        <v>0</v>
      </c>
      <c r="J11" s="466">
        <f t="shared" si="4"/>
        <v>0</v>
      </c>
      <c r="K11" s="136"/>
      <c r="L11" s="136"/>
      <c r="M11" s="185"/>
      <c r="N11" s="185"/>
      <c r="O11" s="185"/>
      <c r="P11" s="185"/>
      <c r="Q11" s="150">
        <f t="shared" si="17"/>
        <v>0</v>
      </c>
      <c r="R11" s="157">
        <f t="shared" si="5"/>
        <v>0</v>
      </c>
      <c r="S11" s="466">
        <f t="shared" si="6"/>
        <v>0</v>
      </c>
      <c r="T11" s="150">
        <f t="shared" si="7"/>
        <v>0</v>
      </c>
      <c r="U11" s="150">
        <f t="shared" si="8"/>
        <v>0</v>
      </c>
      <c r="V11" s="150">
        <f t="shared" si="9"/>
        <v>0</v>
      </c>
      <c r="W11" s="150">
        <f t="shared" si="10"/>
        <v>0</v>
      </c>
      <c r="X11" s="150">
        <f t="shared" si="10"/>
        <v>0</v>
      </c>
      <c r="Y11" s="150">
        <f t="shared" si="11"/>
        <v>0</v>
      </c>
      <c r="Z11" s="157">
        <f t="shared" si="18"/>
        <v>0</v>
      </c>
      <c r="AA11" s="466">
        <f t="shared" si="19"/>
        <v>0</v>
      </c>
      <c r="AB11" s="136"/>
      <c r="AC11" s="136"/>
      <c r="AD11" s="136"/>
      <c r="AE11" s="136"/>
      <c r="AF11" s="185"/>
      <c r="AG11" s="150">
        <f t="shared" si="20"/>
        <v>0</v>
      </c>
      <c r="AH11" s="157">
        <f t="shared" si="12"/>
        <v>0</v>
      </c>
      <c r="AI11" s="466">
        <f t="shared" si="13"/>
        <v>0</v>
      </c>
      <c r="AJ11" s="136"/>
      <c r="AK11" s="136"/>
      <c r="AL11" s="136"/>
      <c r="AM11" s="136"/>
      <c r="AN11" s="185"/>
      <c r="AO11" s="150">
        <f t="shared" si="21"/>
        <v>0</v>
      </c>
      <c r="AP11" s="157">
        <f t="shared" si="14"/>
        <v>0</v>
      </c>
      <c r="AQ11" s="466">
        <f t="shared" si="15"/>
        <v>0</v>
      </c>
    </row>
    <row r="12" spans="1:43" ht="37.5" customHeight="1">
      <c r="A12" s="148">
        <v>4</v>
      </c>
      <c r="B12" s="149" t="s">
        <v>230</v>
      </c>
      <c r="C12" s="136"/>
      <c r="D12" s="185"/>
      <c r="E12" s="185"/>
      <c r="F12" s="185"/>
      <c r="G12" s="185"/>
      <c r="H12" s="150">
        <f t="shared" si="16"/>
        <v>0</v>
      </c>
      <c r="I12" s="157">
        <f t="shared" si="3"/>
        <v>0</v>
      </c>
      <c r="J12" s="466">
        <f t="shared" si="4"/>
        <v>0</v>
      </c>
      <c r="K12" s="136"/>
      <c r="L12" s="136"/>
      <c r="M12" s="185"/>
      <c r="N12" s="185"/>
      <c r="O12" s="185"/>
      <c r="P12" s="185"/>
      <c r="Q12" s="150">
        <f t="shared" si="17"/>
        <v>0</v>
      </c>
      <c r="R12" s="157">
        <f t="shared" si="5"/>
        <v>0</v>
      </c>
      <c r="S12" s="466">
        <f t="shared" si="6"/>
        <v>0</v>
      </c>
      <c r="T12" s="150">
        <f t="shared" si="7"/>
        <v>0</v>
      </c>
      <c r="U12" s="150">
        <f t="shared" si="8"/>
        <v>0</v>
      </c>
      <c r="V12" s="150">
        <f t="shared" si="9"/>
        <v>0</v>
      </c>
      <c r="W12" s="150">
        <f t="shared" si="10"/>
        <v>0</v>
      </c>
      <c r="X12" s="150">
        <f>G12-P12</f>
        <v>0</v>
      </c>
      <c r="Y12" s="150">
        <f t="shared" si="11"/>
        <v>0</v>
      </c>
      <c r="Z12" s="157">
        <f t="shared" si="18"/>
        <v>0</v>
      </c>
      <c r="AA12" s="466">
        <f t="shared" si="19"/>
        <v>0</v>
      </c>
      <c r="AB12" s="136"/>
      <c r="AC12" s="136"/>
      <c r="AD12" s="136"/>
      <c r="AE12" s="136"/>
      <c r="AF12" s="185"/>
      <c r="AG12" s="150">
        <f t="shared" si="20"/>
        <v>0</v>
      </c>
      <c r="AH12" s="157">
        <f t="shared" si="12"/>
        <v>0</v>
      </c>
      <c r="AI12" s="466">
        <f t="shared" si="13"/>
        <v>0</v>
      </c>
      <c r="AJ12" s="136"/>
      <c r="AK12" s="136"/>
      <c r="AL12" s="136"/>
      <c r="AM12" s="136"/>
      <c r="AN12" s="185"/>
      <c r="AO12" s="150">
        <f t="shared" si="21"/>
        <v>0</v>
      </c>
      <c r="AP12" s="157">
        <f t="shared" si="14"/>
        <v>0</v>
      </c>
      <c r="AQ12" s="466">
        <f t="shared" si="15"/>
        <v>0</v>
      </c>
    </row>
    <row r="13" spans="1:43" ht="37.5" customHeight="1">
      <c r="A13" s="148">
        <v>5</v>
      </c>
      <c r="B13" s="149" t="s">
        <v>231</v>
      </c>
      <c r="C13" s="136"/>
      <c r="D13" s="185"/>
      <c r="E13" s="185"/>
      <c r="F13" s="185"/>
      <c r="G13" s="185"/>
      <c r="H13" s="150">
        <f t="shared" si="16"/>
        <v>0</v>
      </c>
      <c r="I13" s="157">
        <f t="shared" si="3"/>
        <v>0</v>
      </c>
      <c r="J13" s="466">
        <f t="shared" si="4"/>
        <v>0</v>
      </c>
      <c r="K13" s="136"/>
      <c r="L13" s="136"/>
      <c r="M13" s="185"/>
      <c r="N13" s="185"/>
      <c r="O13" s="185"/>
      <c r="P13" s="185"/>
      <c r="Q13" s="150">
        <f t="shared" si="17"/>
        <v>0</v>
      </c>
      <c r="R13" s="157">
        <f t="shared" si="5"/>
        <v>0</v>
      </c>
      <c r="S13" s="466">
        <f t="shared" si="6"/>
        <v>0</v>
      </c>
      <c r="T13" s="150">
        <f t="shared" si="7"/>
        <v>0</v>
      </c>
      <c r="U13" s="150">
        <f t="shared" si="8"/>
        <v>0</v>
      </c>
      <c r="V13" s="150">
        <f t="shared" si="9"/>
        <v>0</v>
      </c>
      <c r="W13" s="150">
        <f t="shared" si="10"/>
        <v>0</v>
      </c>
      <c r="X13" s="150">
        <f t="shared" si="10"/>
        <v>0</v>
      </c>
      <c r="Y13" s="150">
        <f t="shared" si="11"/>
        <v>0</v>
      </c>
      <c r="Z13" s="157">
        <f t="shared" si="18"/>
        <v>0</v>
      </c>
      <c r="AA13" s="466">
        <f t="shared" si="19"/>
        <v>0</v>
      </c>
      <c r="AB13" s="136"/>
      <c r="AC13" s="136"/>
      <c r="AD13" s="136"/>
      <c r="AE13" s="136"/>
      <c r="AF13" s="185"/>
      <c r="AG13" s="150">
        <f t="shared" si="20"/>
        <v>0</v>
      </c>
      <c r="AH13" s="157">
        <f t="shared" si="12"/>
        <v>0</v>
      </c>
      <c r="AI13" s="466">
        <f t="shared" si="13"/>
        <v>0</v>
      </c>
      <c r="AJ13" s="136"/>
      <c r="AK13" s="136"/>
      <c r="AL13" s="136"/>
      <c r="AM13" s="136"/>
      <c r="AN13" s="185"/>
      <c r="AO13" s="150">
        <f t="shared" si="21"/>
        <v>0</v>
      </c>
      <c r="AP13" s="157">
        <f t="shared" si="14"/>
        <v>0</v>
      </c>
      <c r="AQ13" s="466">
        <f t="shared" si="15"/>
        <v>0</v>
      </c>
    </row>
    <row r="14" spans="1:43" ht="46.5" customHeight="1">
      <c r="A14" s="148">
        <v>6</v>
      </c>
      <c r="B14" s="149" t="s">
        <v>354</v>
      </c>
      <c r="C14" s="136">
        <v>15</v>
      </c>
      <c r="D14" s="185">
        <v>7446400</v>
      </c>
      <c r="E14" s="185"/>
      <c r="F14" s="185"/>
      <c r="G14" s="185"/>
      <c r="H14" s="150">
        <f t="shared" si="16"/>
        <v>7446400</v>
      </c>
      <c r="I14" s="157">
        <f t="shared" si="3"/>
        <v>96803200</v>
      </c>
      <c r="J14" s="466">
        <f t="shared" si="4"/>
        <v>96803200</v>
      </c>
      <c r="K14" s="136">
        <v>15</v>
      </c>
      <c r="L14" s="136"/>
      <c r="M14" s="185">
        <v>7446400</v>
      </c>
      <c r="N14" s="185"/>
      <c r="O14" s="185"/>
      <c r="P14" s="185"/>
      <c r="Q14" s="150">
        <f t="shared" si="17"/>
        <v>7446400</v>
      </c>
      <c r="R14" s="157">
        <f t="shared" si="5"/>
        <v>96803200</v>
      </c>
      <c r="S14" s="466">
        <f t="shared" si="6"/>
        <v>96803200</v>
      </c>
      <c r="T14" s="150">
        <f t="shared" si="7"/>
        <v>0</v>
      </c>
      <c r="U14" s="150">
        <f t="shared" si="8"/>
        <v>0</v>
      </c>
      <c r="V14" s="150">
        <f t="shared" si="9"/>
        <v>0</v>
      </c>
      <c r="W14" s="150">
        <f t="shared" si="10"/>
        <v>0</v>
      </c>
      <c r="X14" s="150">
        <f t="shared" si="10"/>
        <v>0</v>
      </c>
      <c r="Y14" s="150">
        <f t="shared" si="11"/>
        <v>0</v>
      </c>
      <c r="Z14" s="157">
        <f>+I14-R14</f>
        <v>0</v>
      </c>
      <c r="AA14" s="466">
        <f t="shared" si="19"/>
        <v>0</v>
      </c>
      <c r="AB14" s="136">
        <v>15</v>
      </c>
      <c r="AC14" s="136">
        <v>7446400</v>
      </c>
      <c r="AD14" s="136"/>
      <c r="AE14" s="136"/>
      <c r="AF14" s="185"/>
      <c r="AG14" s="150">
        <f t="shared" si="20"/>
        <v>7446400</v>
      </c>
      <c r="AH14" s="157">
        <f t="shared" si="12"/>
        <v>96803200</v>
      </c>
      <c r="AI14" s="466">
        <f t="shared" si="13"/>
        <v>96803200</v>
      </c>
      <c r="AJ14" s="136">
        <v>15</v>
      </c>
      <c r="AK14" s="136">
        <v>7446400</v>
      </c>
      <c r="AL14" s="136"/>
      <c r="AM14" s="136"/>
      <c r="AN14" s="185"/>
      <c r="AO14" s="150">
        <f t="shared" si="21"/>
        <v>7446400</v>
      </c>
      <c r="AP14" s="157">
        <f t="shared" si="14"/>
        <v>96803200</v>
      </c>
      <c r="AQ14" s="466">
        <f t="shared" si="15"/>
        <v>96803200</v>
      </c>
    </row>
    <row r="15" spans="1:43" ht="37.5" customHeight="1">
      <c r="A15" s="148">
        <v>7</v>
      </c>
      <c r="B15" s="149" t="s">
        <v>346</v>
      </c>
      <c r="C15" s="136">
        <v>17</v>
      </c>
      <c r="D15" s="185">
        <v>3527680</v>
      </c>
      <c r="E15" s="185"/>
      <c r="F15" s="185"/>
      <c r="G15" s="185"/>
      <c r="H15" s="150">
        <f t="shared" si="16"/>
        <v>3527680</v>
      </c>
      <c r="I15" s="157">
        <f>H15*12</f>
        <v>42332160</v>
      </c>
      <c r="J15" s="466">
        <f>D15*12</f>
        <v>42332160</v>
      </c>
      <c r="K15" s="136">
        <v>17</v>
      </c>
      <c r="L15" s="136"/>
      <c r="M15" s="185">
        <v>2828800</v>
      </c>
      <c r="N15" s="185"/>
      <c r="O15" s="185"/>
      <c r="P15" s="185"/>
      <c r="Q15" s="150">
        <f t="shared" si="17"/>
        <v>2828800</v>
      </c>
      <c r="R15" s="157">
        <f>Q15*12</f>
        <v>33945600</v>
      </c>
      <c r="S15" s="466">
        <f>M15*12</f>
        <v>33945600</v>
      </c>
      <c r="T15" s="150">
        <f t="shared" si="7"/>
        <v>0</v>
      </c>
      <c r="U15" s="150">
        <f t="shared" si="8"/>
        <v>698880</v>
      </c>
      <c r="V15" s="150">
        <f t="shared" si="9"/>
        <v>0</v>
      </c>
      <c r="W15" s="150">
        <f t="shared" si="10"/>
        <v>0</v>
      </c>
      <c r="X15" s="150">
        <f t="shared" si="10"/>
        <v>0</v>
      </c>
      <c r="Y15" s="150">
        <f t="shared" si="11"/>
        <v>698880</v>
      </c>
      <c r="Z15" s="157">
        <f t="shared" si="18"/>
        <v>8386560</v>
      </c>
      <c r="AA15" s="466">
        <f t="shared" si="19"/>
        <v>8386560</v>
      </c>
      <c r="AB15" s="136">
        <v>17</v>
      </c>
      <c r="AC15" s="136">
        <v>3527680</v>
      </c>
      <c r="AD15" s="136"/>
      <c r="AE15" s="136"/>
      <c r="AF15" s="185"/>
      <c r="AG15" s="150">
        <f t="shared" si="20"/>
        <v>3527680</v>
      </c>
      <c r="AH15" s="157">
        <f>AG15*12</f>
        <v>42332160</v>
      </c>
      <c r="AI15" s="466">
        <f>AC15*12</f>
        <v>42332160</v>
      </c>
      <c r="AJ15" s="136">
        <v>17</v>
      </c>
      <c r="AK15" s="136">
        <v>3527680</v>
      </c>
      <c r="AL15" s="136"/>
      <c r="AM15" s="136"/>
      <c r="AN15" s="185"/>
      <c r="AO15" s="150">
        <f t="shared" si="21"/>
        <v>3527680</v>
      </c>
      <c r="AP15" s="157">
        <f>AO15*12</f>
        <v>42332160</v>
      </c>
      <c r="AQ15" s="466">
        <f>AK15*12</f>
        <v>42332160</v>
      </c>
    </row>
    <row r="16" spans="1:43" ht="41.25" customHeight="1">
      <c r="B16" s="460" t="s">
        <v>459</v>
      </c>
      <c r="C16" s="5"/>
      <c r="J16" s="493">
        <f>+J8*0.16</f>
        <v>79290531.840000004</v>
      </c>
      <c r="K16" s="351"/>
      <c r="L16" s="351"/>
      <c r="M16" s="461"/>
      <c r="N16" s="461"/>
      <c r="O16" s="461"/>
      <c r="Q16" s="461"/>
      <c r="R16" s="461"/>
      <c r="S16" s="493">
        <f>+S8*0.16</f>
        <v>77266841.600000009</v>
      </c>
      <c r="T16" s="461"/>
      <c r="U16" s="461"/>
      <c r="V16" s="461"/>
      <c r="W16" s="461"/>
      <c r="Y16" s="461"/>
      <c r="Z16" s="461"/>
      <c r="AA16" s="493">
        <f>+'32աշխատավարձի ֆոնդ (հավելավճար)'!J18-'32աշխատավարձի ֆոնդ (հավելավճար)'!S18</f>
        <v>2215690.2399999946</v>
      </c>
      <c r="AB16" s="351"/>
      <c r="AC16" s="351"/>
      <c r="AD16" s="351"/>
      <c r="AE16" s="351"/>
      <c r="AG16" s="461"/>
      <c r="AH16" s="461"/>
      <c r="AI16" s="493">
        <f>+AI8*0.16</f>
        <v>80072744.960000008</v>
      </c>
      <c r="AJ16" s="351"/>
      <c r="AK16" s="351"/>
      <c r="AL16" s="351"/>
      <c r="AM16" s="351"/>
      <c r="AO16" s="461"/>
      <c r="AP16" s="461"/>
      <c r="AQ16" s="493">
        <f>+AQ8*0.16</f>
        <v>80654213.120000005</v>
      </c>
    </row>
    <row r="17" spans="2:43" ht="20.25" customHeight="1">
      <c r="B17" s="460" t="s">
        <v>450</v>
      </c>
      <c r="J17" s="493">
        <f>+I8+J16/6</f>
        <v>508780912.63999999</v>
      </c>
      <c r="K17" s="461"/>
      <c r="L17" s="461"/>
      <c r="M17" s="461"/>
      <c r="N17" s="461"/>
      <c r="O17" s="461"/>
      <c r="Q17" s="461"/>
      <c r="R17" s="461"/>
      <c r="S17" s="493">
        <f>+R8+S16/6</f>
        <v>495795566.93333334</v>
      </c>
      <c r="T17" s="461"/>
      <c r="U17" s="461"/>
      <c r="V17" s="461"/>
      <c r="W17" s="461"/>
      <c r="Y17" s="461"/>
      <c r="Z17" s="461"/>
      <c r="AA17" s="493">
        <f>+'32աշխատավարձի ֆոնդ (հավելավճար)'!J19-'32աշխատավարձի ֆոնդ (հավելավճար)'!S19</f>
        <v>14217345.706666708</v>
      </c>
      <c r="AB17" s="461"/>
      <c r="AC17" s="461"/>
      <c r="AD17" s="461"/>
      <c r="AE17" s="461"/>
      <c r="AG17" s="461"/>
      <c r="AH17" s="461"/>
      <c r="AI17" s="493">
        <f>+AH8+AI16/6</f>
        <v>513800113.49333334</v>
      </c>
      <c r="AJ17" s="461"/>
      <c r="AK17" s="461"/>
      <c r="AL17" s="461"/>
      <c r="AM17" s="461"/>
      <c r="AO17" s="461"/>
      <c r="AP17" s="461"/>
      <c r="AQ17" s="493">
        <f>+AP8+AQ16/6</f>
        <v>517531200.85333335</v>
      </c>
    </row>
    <row r="20" spans="2:43">
      <c r="C20" s="35">
        <v>4113</v>
      </c>
      <c r="D20" s="35">
        <v>34135296</v>
      </c>
      <c r="AC20" s="35">
        <v>4113</v>
      </c>
      <c r="AD20" s="35">
        <v>34561.4</v>
      </c>
      <c r="AM20" s="35">
        <v>4113</v>
      </c>
      <c r="AN20" s="35">
        <v>35050.300000000003</v>
      </c>
    </row>
    <row r="21" spans="2:43">
      <c r="C21" s="35">
        <v>4112</v>
      </c>
      <c r="D21" s="35">
        <v>45155236</v>
      </c>
      <c r="AC21" s="35">
        <v>4112</v>
      </c>
      <c r="AD21" s="35">
        <v>45511.3</v>
      </c>
      <c r="AM21" s="35">
        <v>4112</v>
      </c>
      <c r="AN21" s="35">
        <v>45603.9</v>
      </c>
    </row>
  </sheetData>
  <mergeCells count="4">
    <mergeCell ref="K5:Q5"/>
    <mergeCell ref="T5:AA5"/>
    <mergeCell ref="AB5:AI5"/>
    <mergeCell ref="AJ5:AQ5"/>
  </mergeCells>
  <phoneticPr fontId="2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C9B6-604B-4680-9831-AA32303FAB54}">
  <sheetPr>
    <tabColor rgb="FFFF0000"/>
  </sheetPr>
  <dimension ref="A1:AQ26"/>
  <sheetViews>
    <sheetView topLeftCell="E1" workbookViewId="0">
      <selection activeCell="L15" sqref="L15"/>
    </sheetView>
  </sheetViews>
  <sheetFormatPr defaultRowHeight="14.25"/>
  <cols>
    <col min="1" max="1" width="5.7109375" style="186" customWidth="1"/>
    <col min="2" max="2" width="34.140625" style="5" customWidth="1"/>
    <col min="3" max="3" width="11.140625" style="35" customWidth="1"/>
    <col min="4" max="4" width="15.140625" style="35" customWidth="1"/>
    <col min="5" max="5" width="13.5703125" style="35" customWidth="1"/>
    <col min="6" max="7" width="10.85546875" style="35" customWidth="1"/>
    <col min="8" max="8" width="14.42578125" style="35" customWidth="1"/>
    <col min="9" max="9" width="15.5703125" style="35" customWidth="1"/>
    <col min="10" max="10" width="24.5703125" style="35" customWidth="1"/>
    <col min="11" max="11" width="11.140625" style="35" customWidth="1"/>
    <col min="12" max="12" width="17.28515625" style="35" customWidth="1"/>
    <col min="13" max="13" width="16" style="35" customWidth="1"/>
    <col min="14" max="14" width="10.42578125" style="35" customWidth="1"/>
    <col min="15" max="15" width="9.140625" style="35"/>
    <col min="16" max="16" width="10.85546875" style="35" customWidth="1"/>
    <col min="17" max="17" width="16.140625" style="35" customWidth="1"/>
    <col min="18" max="18" width="15.5703125" style="35" customWidth="1"/>
    <col min="19" max="19" width="15.140625" style="35" customWidth="1"/>
    <col min="20" max="20" width="10.7109375" style="35" customWidth="1"/>
    <col min="21" max="21" width="14.42578125" style="35" customWidth="1"/>
    <col min="22" max="22" width="10.42578125" style="35" customWidth="1"/>
    <col min="23" max="23" width="10.7109375" style="35" customWidth="1"/>
    <col min="24" max="24" width="10.85546875" style="35" customWidth="1"/>
    <col min="25" max="25" width="11.42578125" style="35" customWidth="1"/>
    <col min="26" max="26" width="15.5703125" style="35" customWidth="1"/>
    <col min="27" max="27" width="15.140625" style="35" customWidth="1"/>
    <col min="28" max="28" width="12.85546875" style="35" customWidth="1"/>
    <col min="29" max="29" width="16.42578125" style="35" customWidth="1"/>
    <col min="30" max="30" width="17.85546875" style="35" customWidth="1"/>
    <col min="31" max="31" width="11.140625" style="35" customWidth="1"/>
    <col min="32" max="32" width="10.85546875" style="35" customWidth="1"/>
    <col min="33" max="33" width="12.7109375" style="35" customWidth="1"/>
    <col min="34" max="34" width="15.5703125" style="35" customWidth="1"/>
    <col min="35" max="35" width="15.140625" style="35" customWidth="1"/>
    <col min="36" max="36" width="12.85546875" style="35" customWidth="1"/>
    <col min="37" max="37" width="14.7109375" style="35" customWidth="1"/>
    <col min="38" max="38" width="13.42578125" style="35" customWidth="1"/>
    <col min="39" max="39" width="11.140625" style="35" customWidth="1"/>
    <col min="40" max="40" width="10.85546875" style="35" customWidth="1"/>
    <col min="41" max="41" width="15" style="35" customWidth="1"/>
    <col min="42" max="42" width="15.5703125" style="35" customWidth="1"/>
    <col min="43" max="43" width="15.140625" style="35" customWidth="1"/>
    <col min="44" max="16384" width="9.140625" style="35"/>
  </cols>
  <sheetData>
    <row r="1" spans="1:43" s="5" customFormat="1" ht="24.75" customHeight="1">
      <c r="A1" s="27"/>
      <c r="B1" s="284" t="s">
        <v>653</v>
      </c>
      <c r="C1" s="28"/>
      <c r="D1" s="28"/>
      <c r="E1" s="28"/>
      <c r="F1" s="28"/>
      <c r="G1" s="28"/>
      <c r="H1" s="28"/>
      <c r="I1" s="28"/>
      <c r="J1" s="28"/>
      <c r="K1" s="27"/>
      <c r="L1" s="27"/>
      <c r="M1" s="91" t="s">
        <v>406</v>
      </c>
      <c r="N1" s="28"/>
      <c r="O1" s="205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</row>
    <row r="2" spans="1:43" s="5" customFormat="1" ht="23.25" customHeight="1" thickBot="1">
      <c r="A2" s="27"/>
      <c r="B2" s="20"/>
      <c r="C2" s="117"/>
      <c r="D2" s="117"/>
      <c r="E2" s="117"/>
      <c r="F2" s="117"/>
      <c r="G2" s="117"/>
      <c r="H2" s="117"/>
      <c r="I2" s="28"/>
      <c r="J2" s="28"/>
      <c r="M2" s="263" t="s">
        <v>28</v>
      </c>
      <c r="N2" s="104"/>
      <c r="O2" s="104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</row>
    <row r="3" spans="1:43" s="5" customFormat="1" ht="13.5">
      <c r="A3" s="27"/>
      <c r="B3" s="264" t="s">
        <v>29</v>
      </c>
      <c r="C3" s="19"/>
      <c r="D3" s="19"/>
      <c r="E3" s="28"/>
      <c r="F3" s="19"/>
      <c r="G3" s="19"/>
      <c r="H3" s="28"/>
      <c r="I3" s="28"/>
      <c r="J3" s="28"/>
      <c r="K3" s="28"/>
      <c r="L3" s="28"/>
      <c r="M3" s="28"/>
      <c r="N3" s="31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</row>
    <row r="4" spans="1:43" s="5" customFormat="1" ht="13.5">
      <c r="A4" s="27"/>
      <c r="B4" s="119"/>
      <c r="C4" s="19"/>
      <c r="D4" s="19"/>
      <c r="E4" s="28"/>
      <c r="F4" s="19"/>
      <c r="G4" s="19"/>
      <c r="H4" s="119"/>
      <c r="I4" s="28"/>
      <c r="J4" s="28"/>
      <c r="K4" s="28"/>
      <c r="L4" s="28"/>
      <c r="M4" s="28"/>
      <c r="N4" s="36" t="s">
        <v>179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</row>
    <row r="5" spans="1:43" s="236" customFormat="1" ht="21.75" customHeight="1">
      <c r="A5" s="182"/>
      <c r="B5" s="237"/>
      <c r="C5" s="163" t="s">
        <v>454</v>
      </c>
      <c r="D5" s="164"/>
      <c r="E5" s="164"/>
      <c r="F5" s="164"/>
      <c r="G5" s="164"/>
      <c r="H5" s="164"/>
      <c r="I5" s="283"/>
      <c r="J5" s="283"/>
      <c r="K5" s="977" t="s">
        <v>392</v>
      </c>
      <c r="L5" s="978"/>
      <c r="M5" s="978"/>
      <c r="N5" s="978"/>
      <c r="O5" s="978"/>
      <c r="P5" s="978"/>
      <c r="Q5" s="979"/>
      <c r="R5" s="283"/>
      <c r="S5" s="283"/>
      <c r="T5" s="977" t="s">
        <v>180</v>
      </c>
      <c r="U5" s="978"/>
      <c r="V5" s="978"/>
      <c r="W5" s="978"/>
      <c r="X5" s="978"/>
      <c r="Y5" s="978"/>
      <c r="Z5" s="978"/>
      <c r="AA5" s="979"/>
      <c r="AB5" s="977" t="s">
        <v>531</v>
      </c>
      <c r="AC5" s="978"/>
      <c r="AD5" s="978"/>
      <c r="AE5" s="978"/>
      <c r="AF5" s="978"/>
      <c r="AG5" s="978"/>
      <c r="AH5" s="978"/>
      <c r="AI5" s="979"/>
      <c r="AJ5" s="977" t="s">
        <v>654</v>
      </c>
      <c r="AK5" s="978"/>
      <c r="AL5" s="978"/>
      <c r="AM5" s="978"/>
      <c r="AN5" s="978"/>
      <c r="AO5" s="978"/>
      <c r="AP5" s="978"/>
      <c r="AQ5" s="979"/>
    </row>
    <row r="6" spans="1:43" ht="99.75">
      <c r="A6" s="183"/>
      <c r="B6" s="184"/>
      <c r="C6" s="44" t="s">
        <v>175</v>
      </c>
      <c r="D6" s="464" t="s">
        <v>203</v>
      </c>
      <c r="E6" s="14" t="s">
        <v>456</v>
      </c>
      <c r="F6" s="44" t="s">
        <v>186</v>
      </c>
      <c r="G6" s="44" t="s">
        <v>587</v>
      </c>
      <c r="H6" s="44" t="s">
        <v>218</v>
      </c>
      <c r="I6" s="235" t="s">
        <v>255</v>
      </c>
      <c r="J6" s="465" t="s">
        <v>458</v>
      </c>
      <c r="K6" s="462" t="s">
        <v>175</v>
      </c>
      <c r="L6" s="45" t="s">
        <v>452</v>
      </c>
      <c r="M6" s="464" t="s">
        <v>203</v>
      </c>
      <c r="N6" s="44" t="s">
        <v>456</v>
      </c>
      <c r="O6" s="44" t="s">
        <v>186</v>
      </c>
      <c r="P6" s="44" t="s">
        <v>587</v>
      </c>
      <c r="Q6" s="44" t="s">
        <v>218</v>
      </c>
      <c r="R6" s="235" t="s">
        <v>255</v>
      </c>
      <c r="S6" s="465" t="s">
        <v>458</v>
      </c>
      <c r="T6" s="45" t="s">
        <v>244</v>
      </c>
      <c r="U6" s="464" t="s">
        <v>203</v>
      </c>
      <c r="V6" s="14" t="s">
        <v>456</v>
      </c>
      <c r="W6" s="44" t="s">
        <v>186</v>
      </c>
      <c r="X6" s="44" t="s">
        <v>587</v>
      </c>
      <c r="Y6" s="45" t="s">
        <v>245</v>
      </c>
      <c r="Z6" s="235" t="s">
        <v>255</v>
      </c>
      <c r="AA6" s="465" t="s">
        <v>458</v>
      </c>
      <c r="AB6" s="45" t="s">
        <v>175</v>
      </c>
      <c r="AC6" s="464" t="s">
        <v>203</v>
      </c>
      <c r="AD6" s="14" t="s">
        <v>456</v>
      </c>
      <c r="AE6" s="44" t="s">
        <v>186</v>
      </c>
      <c r="AF6" s="44" t="s">
        <v>587</v>
      </c>
      <c r="AG6" s="45" t="s">
        <v>218</v>
      </c>
      <c r="AH6" s="235" t="s">
        <v>255</v>
      </c>
      <c r="AI6" s="465" t="s">
        <v>458</v>
      </c>
      <c r="AJ6" s="45" t="s">
        <v>175</v>
      </c>
      <c r="AK6" s="464" t="s">
        <v>203</v>
      </c>
      <c r="AL6" s="14" t="s">
        <v>456</v>
      </c>
      <c r="AM6" s="44" t="s">
        <v>186</v>
      </c>
      <c r="AN6" s="44" t="s">
        <v>587</v>
      </c>
      <c r="AO6" s="45" t="s">
        <v>218</v>
      </c>
      <c r="AP6" s="235" t="s">
        <v>255</v>
      </c>
      <c r="AQ6" s="465" t="s">
        <v>458</v>
      </c>
    </row>
    <row r="7" spans="1:43" s="16" customFormat="1" ht="12.75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  <c r="O7" s="45">
        <v>15</v>
      </c>
      <c r="P7" s="45">
        <v>16</v>
      </c>
      <c r="Q7" s="45">
        <v>17</v>
      </c>
      <c r="R7" s="45">
        <v>18</v>
      </c>
      <c r="S7" s="45">
        <v>19</v>
      </c>
      <c r="T7" s="45">
        <v>20</v>
      </c>
      <c r="U7" s="45">
        <v>21</v>
      </c>
      <c r="V7" s="45">
        <v>22</v>
      </c>
      <c r="W7" s="45">
        <v>23</v>
      </c>
      <c r="X7" s="45">
        <v>24</v>
      </c>
      <c r="Y7" s="45">
        <v>25</v>
      </c>
      <c r="Z7" s="45">
        <v>26</v>
      </c>
      <c r="AA7" s="45">
        <v>27</v>
      </c>
      <c r="AB7" s="45">
        <v>28</v>
      </c>
      <c r="AC7" s="45">
        <v>29</v>
      </c>
      <c r="AD7" s="45">
        <v>30</v>
      </c>
      <c r="AE7" s="45">
        <v>31</v>
      </c>
      <c r="AF7" s="45">
        <v>32</v>
      </c>
      <c r="AG7" s="45">
        <v>33</v>
      </c>
      <c r="AH7" s="45">
        <v>34</v>
      </c>
      <c r="AI7" s="45">
        <v>35</v>
      </c>
      <c r="AJ7" s="45">
        <v>36</v>
      </c>
      <c r="AK7" s="45">
        <v>37</v>
      </c>
      <c r="AL7" s="45">
        <v>38</v>
      </c>
      <c r="AM7" s="45">
        <v>39</v>
      </c>
      <c r="AN7" s="45">
        <v>40</v>
      </c>
      <c r="AO7" s="45">
        <v>41</v>
      </c>
      <c r="AP7" s="45">
        <v>42</v>
      </c>
      <c r="AQ7" s="45">
        <v>43</v>
      </c>
    </row>
    <row r="8" spans="1:43" s="236" customFormat="1" ht="38.25" customHeight="1">
      <c r="A8" s="148"/>
      <c r="B8" s="582" t="s">
        <v>192</v>
      </c>
      <c r="C8" s="267">
        <f t="shared" ref="C8:O8" si="0">SUM(C9:C16)</f>
        <v>114</v>
      </c>
      <c r="D8" s="267">
        <f t="shared" si="0"/>
        <v>47793408</v>
      </c>
      <c r="E8" s="267">
        <f t="shared" si="0"/>
        <v>7521280</v>
      </c>
      <c r="F8" s="267">
        <f t="shared" si="0"/>
        <v>0</v>
      </c>
      <c r="G8" s="267">
        <f t="shared" si="0"/>
        <v>0</v>
      </c>
      <c r="H8" s="267">
        <f t="shared" si="0"/>
        <v>55314688</v>
      </c>
      <c r="I8" s="157">
        <f t="shared" si="0"/>
        <v>715563264</v>
      </c>
      <c r="J8" s="466">
        <f t="shared" si="0"/>
        <v>617786624</v>
      </c>
      <c r="K8" s="267">
        <f t="shared" si="0"/>
        <v>114</v>
      </c>
      <c r="L8" s="267">
        <f t="shared" si="0"/>
        <v>24</v>
      </c>
      <c r="M8" s="267">
        <f t="shared" si="0"/>
        <v>46666720</v>
      </c>
      <c r="N8" s="267">
        <f t="shared" si="0"/>
        <v>7521280</v>
      </c>
      <c r="O8" s="267">
        <f t="shared" si="0"/>
        <v>0</v>
      </c>
      <c r="P8" s="267"/>
      <c r="Q8" s="267">
        <f t="shared" ref="Q8:AE8" si="1">SUM(Q9:Q16)</f>
        <v>54188000</v>
      </c>
      <c r="R8" s="157">
        <f t="shared" si="1"/>
        <v>701715200</v>
      </c>
      <c r="S8" s="466">
        <f t="shared" si="1"/>
        <v>603938560</v>
      </c>
      <c r="T8" s="267">
        <f t="shared" si="1"/>
        <v>0</v>
      </c>
      <c r="U8" s="267">
        <f t="shared" si="1"/>
        <v>1126688</v>
      </c>
      <c r="V8" s="267">
        <f t="shared" si="1"/>
        <v>0</v>
      </c>
      <c r="W8" s="267">
        <f t="shared" si="1"/>
        <v>0</v>
      </c>
      <c r="X8" s="267">
        <f t="shared" si="1"/>
        <v>0</v>
      </c>
      <c r="Y8" s="267">
        <f t="shared" si="1"/>
        <v>1126688</v>
      </c>
      <c r="Z8" s="157">
        <f t="shared" si="1"/>
        <v>13848064</v>
      </c>
      <c r="AA8" s="466">
        <f t="shared" si="1"/>
        <v>13848064</v>
      </c>
      <c r="AB8" s="267">
        <f t="shared" si="1"/>
        <v>114</v>
      </c>
      <c r="AC8" s="267">
        <f t="shared" si="1"/>
        <v>48169472</v>
      </c>
      <c r="AD8" s="267">
        <f t="shared" si="1"/>
        <v>7521280</v>
      </c>
      <c r="AE8" s="267">
        <f t="shared" si="1"/>
        <v>0</v>
      </c>
      <c r="AF8" s="267"/>
      <c r="AG8" s="267">
        <f t="shared" ref="AG8:AM8" si="2">SUM(AG9:AG16)</f>
        <v>55690752</v>
      </c>
      <c r="AH8" s="157">
        <f t="shared" si="2"/>
        <v>720452096</v>
      </c>
      <c r="AI8" s="466">
        <f t="shared" si="2"/>
        <v>622675456</v>
      </c>
      <c r="AJ8" s="267">
        <f t="shared" si="2"/>
        <v>114</v>
      </c>
      <c r="AK8" s="267">
        <f t="shared" si="2"/>
        <v>48449024</v>
      </c>
      <c r="AL8" s="267">
        <f t="shared" si="2"/>
        <v>7521280</v>
      </c>
      <c r="AM8" s="267">
        <f t="shared" si="2"/>
        <v>0</v>
      </c>
      <c r="AN8" s="267"/>
      <c r="AO8" s="267">
        <f>SUM(AO9:AO16)</f>
        <v>55970304</v>
      </c>
      <c r="AP8" s="157">
        <f>SUM(AP9:AP16)</f>
        <v>724086272</v>
      </c>
      <c r="AQ8" s="466">
        <f>SUM(AQ9:AQ16)</f>
        <v>626309632</v>
      </c>
    </row>
    <row r="9" spans="1:43" ht="23.25" customHeight="1">
      <c r="A9" s="148">
        <v>1</v>
      </c>
      <c r="B9" s="149" t="s">
        <v>649</v>
      </c>
      <c r="C9" s="136">
        <v>9</v>
      </c>
      <c r="D9" s="185">
        <v>9401600</v>
      </c>
      <c r="E9" s="185">
        <v>7521280</v>
      </c>
      <c r="F9" s="185"/>
      <c r="G9" s="185"/>
      <c r="H9" s="150">
        <f t="shared" ref="H9:H16" si="3">D9+F9+E9+G9</f>
        <v>16922880</v>
      </c>
      <c r="I9" s="157">
        <f t="shared" ref="I9:I15" si="4">H9*13</f>
        <v>219997440</v>
      </c>
      <c r="J9" s="466">
        <f t="shared" ref="J9:J15" si="5">D9*13</f>
        <v>122220800</v>
      </c>
      <c r="K9" s="136">
        <v>9</v>
      </c>
      <c r="L9" s="136"/>
      <c r="M9" s="185">
        <v>9401600</v>
      </c>
      <c r="N9" s="185">
        <v>7521280</v>
      </c>
      <c r="O9" s="185"/>
      <c r="P9" s="185"/>
      <c r="Q9" s="150">
        <f t="shared" ref="Q9:Q16" si="6">M9+O9+N9+P9</f>
        <v>16922880</v>
      </c>
      <c r="R9" s="157">
        <f t="shared" ref="R9:R15" si="7">Q9*13</f>
        <v>219997440</v>
      </c>
      <c r="S9" s="466">
        <f t="shared" ref="S9:S15" si="8">M9*13</f>
        <v>122220800</v>
      </c>
      <c r="T9" s="150">
        <f t="shared" ref="T9:T16" si="9">C9-K9</f>
        <v>0</v>
      </c>
      <c r="U9" s="150">
        <f t="shared" ref="U9:Y16" si="10">D9-M9</f>
        <v>0</v>
      </c>
      <c r="V9" s="150">
        <f t="shared" si="10"/>
        <v>0</v>
      </c>
      <c r="W9" s="150">
        <f t="shared" si="10"/>
        <v>0</v>
      </c>
      <c r="X9" s="150">
        <f t="shared" si="10"/>
        <v>0</v>
      </c>
      <c r="Y9" s="150">
        <f t="shared" si="10"/>
        <v>0</v>
      </c>
      <c r="Z9" s="157">
        <f t="shared" ref="Z9:AA16" si="11">+I9-R9</f>
        <v>0</v>
      </c>
      <c r="AA9" s="466">
        <f t="shared" si="11"/>
        <v>0</v>
      </c>
      <c r="AB9" s="136">
        <v>9</v>
      </c>
      <c r="AC9" s="136">
        <v>9401600</v>
      </c>
      <c r="AD9" s="136">
        <v>7521280</v>
      </c>
      <c r="AE9" s="136"/>
      <c r="AF9" s="185"/>
      <c r="AG9" s="150">
        <f t="shared" ref="AG9:AG16" si="12">AC9+AE9+AD9+AF9</f>
        <v>16922880</v>
      </c>
      <c r="AH9" s="157">
        <f t="shared" ref="AH9:AH15" si="13">AG9*13</f>
        <v>219997440</v>
      </c>
      <c r="AI9" s="466">
        <f t="shared" ref="AI9:AI15" si="14">AC9*13</f>
        <v>122220800</v>
      </c>
      <c r="AJ9" s="136">
        <v>9</v>
      </c>
      <c r="AK9" s="136">
        <v>9401600</v>
      </c>
      <c r="AL9" s="136">
        <v>7521280</v>
      </c>
      <c r="AM9" s="136"/>
      <c r="AN9" s="185"/>
      <c r="AO9" s="150">
        <f t="shared" ref="AO9:AO16" si="15">AK9+AM9+AL9+AN9</f>
        <v>16922880</v>
      </c>
      <c r="AP9" s="157">
        <f t="shared" ref="AP9:AP15" si="16">AO9*13</f>
        <v>219997440</v>
      </c>
      <c r="AQ9" s="466">
        <f t="shared" ref="AQ9:AQ15" si="17">AK9*13</f>
        <v>122220800</v>
      </c>
    </row>
    <row r="10" spans="1:43" ht="21" customHeight="1">
      <c r="A10" s="148">
        <v>2</v>
      </c>
      <c r="B10" s="149" t="s">
        <v>818</v>
      </c>
      <c r="C10" s="136">
        <v>1</v>
      </c>
      <c r="D10" s="185">
        <v>832000</v>
      </c>
      <c r="E10" s="185"/>
      <c r="F10" s="185"/>
      <c r="G10" s="185"/>
      <c r="H10" s="150">
        <f t="shared" si="3"/>
        <v>832000</v>
      </c>
      <c r="I10" s="157">
        <f t="shared" si="4"/>
        <v>10816000</v>
      </c>
      <c r="J10" s="466">
        <f t="shared" si="5"/>
        <v>10816000</v>
      </c>
      <c r="K10" s="136">
        <v>1</v>
      </c>
      <c r="L10" s="136"/>
      <c r="M10" s="185">
        <v>832000</v>
      </c>
      <c r="N10" s="185"/>
      <c r="O10" s="185"/>
      <c r="P10" s="185"/>
      <c r="Q10" s="150">
        <f t="shared" si="6"/>
        <v>832000</v>
      </c>
      <c r="R10" s="157">
        <f t="shared" si="7"/>
        <v>10816000</v>
      </c>
      <c r="S10" s="466">
        <f t="shared" si="8"/>
        <v>10816000</v>
      </c>
      <c r="T10" s="150">
        <f t="shared" si="9"/>
        <v>0</v>
      </c>
      <c r="U10" s="150">
        <f t="shared" si="10"/>
        <v>0</v>
      </c>
      <c r="V10" s="150">
        <f t="shared" si="10"/>
        <v>0</v>
      </c>
      <c r="W10" s="150">
        <f t="shared" si="10"/>
        <v>0</v>
      </c>
      <c r="X10" s="150">
        <f t="shared" si="10"/>
        <v>0</v>
      </c>
      <c r="Y10" s="150">
        <f t="shared" si="10"/>
        <v>0</v>
      </c>
      <c r="Z10" s="157">
        <f t="shared" si="11"/>
        <v>0</v>
      </c>
      <c r="AA10" s="466">
        <f t="shared" si="11"/>
        <v>0</v>
      </c>
      <c r="AB10" s="136">
        <v>1</v>
      </c>
      <c r="AC10" s="136">
        <v>832000</v>
      </c>
      <c r="AD10" s="136"/>
      <c r="AE10" s="136"/>
      <c r="AF10" s="185"/>
      <c r="AG10" s="150">
        <f t="shared" si="12"/>
        <v>832000</v>
      </c>
      <c r="AH10" s="157">
        <f t="shared" si="13"/>
        <v>10816000</v>
      </c>
      <c r="AI10" s="466">
        <f t="shared" si="14"/>
        <v>10816000</v>
      </c>
      <c r="AJ10" s="136">
        <v>1</v>
      </c>
      <c r="AK10" s="136">
        <v>832000</v>
      </c>
      <c r="AL10" s="136"/>
      <c r="AM10" s="136"/>
      <c r="AN10" s="185"/>
      <c r="AO10" s="150">
        <f t="shared" si="15"/>
        <v>832000</v>
      </c>
      <c r="AP10" s="157">
        <f t="shared" si="16"/>
        <v>10816000</v>
      </c>
      <c r="AQ10" s="466">
        <f t="shared" si="17"/>
        <v>10816000</v>
      </c>
    </row>
    <row r="11" spans="1:43" ht="37.5" customHeight="1">
      <c r="A11" s="148">
        <v>3</v>
      </c>
      <c r="B11" s="149" t="s">
        <v>451</v>
      </c>
      <c r="C11" s="136"/>
      <c r="D11" s="185"/>
      <c r="E11" s="185"/>
      <c r="F11" s="185"/>
      <c r="G11" s="185"/>
      <c r="H11" s="150">
        <f t="shared" si="3"/>
        <v>0</v>
      </c>
      <c r="I11" s="157">
        <f t="shared" si="4"/>
        <v>0</v>
      </c>
      <c r="J11" s="466">
        <f t="shared" si="5"/>
        <v>0</v>
      </c>
      <c r="K11" s="136"/>
      <c r="L11" s="136"/>
      <c r="M11" s="185"/>
      <c r="N11" s="185"/>
      <c r="O11" s="185"/>
      <c r="P11" s="185"/>
      <c r="Q11" s="150">
        <f t="shared" si="6"/>
        <v>0</v>
      </c>
      <c r="R11" s="157">
        <f t="shared" si="7"/>
        <v>0</v>
      </c>
      <c r="S11" s="466">
        <f t="shared" si="8"/>
        <v>0</v>
      </c>
      <c r="T11" s="150">
        <f t="shared" si="9"/>
        <v>0</v>
      </c>
      <c r="U11" s="150">
        <f t="shared" si="10"/>
        <v>0</v>
      </c>
      <c r="V11" s="150">
        <f t="shared" si="10"/>
        <v>0</v>
      </c>
      <c r="W11" s="150">
        <f t="shared" si="10"/>
        <v>0</v>
      </c>
      <c r="X11" s="150">
        <f t="shared" si="10"/>
        <v>0</v>
      </c>
      <c r="Y11" s="150">
        <f t="shared" si="10"/>
        <v>0</v>
      </c>
      <c r="Z11" s="157">
        <f t="shared" si="11"/>
        <v>0</v>
      </c>
      <c r="AA11" s="466">
        <f t="shared" si="11"/>
        <v>0</v>
      </c>
      <c r="AB11" s="136"/>
      <c r="AC11" s="136"/>
      <c r="AD11" s="136"/>
      <c r="AE11" s="136"/>
      <c r="AF11" s="185"/>
      <c r="AG11" s="150">
        <f t="shared" si="12"/>
        <v>0</v>
      </c>
      <c r="AH11" s="157">
        <f t="shared" si="13"/>
        <v>0</v>
      </c>
      <c r="AI11" s="466">
        <f t="shared" si="14"/>
        <v>0</v>
      </c>
      <c r="AJ11" s="136"/>
      <c r="AK11" s="136"/>
      <c r="AL11" s="136"/>
      <c r="AM11" s="136"/>
      <c r="AN11" s="185"/>
      <c r="AO11" s="150">
        <f t="shared" si="15"/>
        <v>0</v>
      </c>
      <c r="AP11" s="157">
        <f t="shared" si="16"/>
        <v>0</v>
      </c>
      <c r="AQ11" s="466">
        <f t="shared" si="17"/>
        <v>0</v>
      </c>
    </row>
    <row r="12" spans="1:43" ht="49.5" customHeight="1">
      <c r="A12" s="148">
        <v>4</v>
      </c>
      <c r="B12" s="149" t="s">
        <v>651</v>
      </c>
      <c r="C12" s="149"/>
      <c r="D12" s="185"/>
      <c r="E12" s="185"/>
      <c r="F12" s="185"/>
      <c r="G12" s="185"/>
      <c r="H12" s="150">
        <f t="shared" si="3"/>
        <v>0</v>
      </c>
      <c r="I12" s="157">
        <f t="shared" si="4"/>
        <v>0</v>
      </c>
      <c r="J12" s="466">
        <f t="shared" si="5"/>
        <v>0</v>
      </c>
      <c r="K12" s="136"/>
      <c r="L12" s="136"/>
      <c r="M12" s="185"/>
      <c r="N12" s="185"/>
      <c r="O12" s="185"/>
      <c r="P12" s="185"/>
      <c r="Q12" s="150">
        <f t="shared" si="6"/>
        <v>0</v>
      </c>
      <c r="R12" s="157">
        <f t="shared" si="7"/>
        <v>0</v>
      </c>
      <c r="S12" s="466">
        <f t="shared" si="8"/>
        <v>0</v>
      </c>
      <c r="T12" s="150">
        <f t="shared" si="9"/>
        <v>0</v>
      </c>
      <c r="U12" s="150">
        <f t="shared" si="10"/>
        <v>0</v>
      </c>
      <c r="V12" s="150">
        <f t="shared" si="10"/>
        <v>0</v>
      </c>
      <c r="W12" s="150">
        <f t="shared" si="10"/>
        <v>0</v>
      </c>
      <c r="X12" s="150">
        <f t="shared" si="10"/>
        <v>0</v>
      </c>
      <c r="Y12" s="150">
        <f t="shared" si="10"/>
        <v>0</v>
      </c>
      <c r="Z12" s="157">
        <f t="shared" si="11"/>
        <v>0</v>
      </c>
      <c r="AA12" s="466">
        <f t="shared" si="11"/>
        <v>0</v>
      </c>
      <c r="AB12" s="136"/>
      <c r="AC12" s="136"/>
      <c r="AD12" s="136"/>
      <c r="AE12" s="136"/>
      <c r="AF12" s="185"/>
      <c r="AG12" s="150">
        <f t="shared" si="12"/>
        <v>0</v>
      </c>
      <c r="AH12" s="157">
        <f t="shared" si="13"/>
        <v>0</v>
      </c>
      <c r="AI12" s="466">
        <f t="shared" si="14"/>
        <v>0</v>
      </c>
      <c r="AJ12" s="136"/>
      <c r="AK12" s="136"/>
      <c r="AL12" s="136"/>
      <c r="AM12" s="136"/>
      <c r="AN12" s="185"/>
      <c r="AO12" s="150">
        <f t="shared" si="15"/>
        <v>0</v>
      </c>
      <c r="AP12" s="157">
        <f t="shared" si="16"/>
        <v>0</v>
      </c>
      <c r="AQ12" s="466">
        <f t="shared" si="17"/>
        <v>0</v>
      </c>
    </row>
    <row r="13" spans="1:43" ht="25.5" customHeight="1">
      <c r="A13" s="148">
        <v>5</v>
      </c>
      <c r="B13" s="149" t="s">
        <v>199</v>
      </c>
      <c r="C13" s="136"/>
      <c r="D13" s="185"/>
      <c r="E13" s="185"/>
      <c r="F13" s="185"/>
      <c r="G13" s="185"/>
      <c r="H13" s="150">
        <f t="shared" si="3"/>
        <v>0</v>
      </c>
      <c r="I13" s="157">
        <f t="shared" si="4"/>
        <v>0</v>
      </c>
      <c r="J13" s="466">
        <f t="shared" si="5"/>
        <v>0</v>
      </c>
      <c r="K13" s="136"/>
      <c r="L13" s="136"/>
      <c r="M13" s="185"/>
      <c r="N13" s="185"/>
      <c r="O13" s="185"/>
      <c r="P13" s="185"/>
      <c r="Q13" s="150">
        <f t="shared" si="6"/>
        <v>0</v>
      </c>
      <c r="R13" s="157">
        <f t="shared" si="7"/>
        <v>0</v>
      </c>
      <c r="S13" s="466">
        <f t="shared" si="8"/>
        <v>0</v>
      </c>
      <c r="T13" s="150">
        <f t="shared" si="9"/>
        <v>0</v>
      </c>
      <c r="U13" s="150">
        <f t="shared" si="10"/>
        <v>0</v>
      </c>
      <c r="V13" s="150">
        <f t="shared" si="10"/>
        <v>0</v>
      </c>
      <c r="W13" s="150">
        <f t="shared" si="10"/>
        <v>0</v>
      </c>
      <c r="X13" s="150">
        <f t="shared" si="10"/>
        <v>0</v>
      </c>
      <c r="Y13" s="150">
        <f t="shared" si="10"/>
        <v>0</v>
      </c>
      <c r="Z13" s="157">
        <f t="shared" si="11"/>
        <v>0</v>
      </c>
      <c r="AA13" s="466">
        <f t="shared" si="11"/>
        <v>0</v>
      </c>
      <c r="AB13" s="136"/>
      <c r="AC13" s="136"/>
      <c r="AD13" s="136"/>
      <c r="AE13" s="136"/>
      <c r="AF13" s="185"/>
      <c r="AG13" s="150">
        <f t="shared" si="12"/>
        <v>0</v>
      </c>
      <c r="AH13" s="157">
        <f t="shared" si="13"/>
        <v>0</v>
      </c>
      <c r="AI13" s="466">
        <f t="shared" si="14"/>
        <v>0</v>
      </c>
      <c r="AJ13" s="136"/>
      <c r="AK13" s="136"/>
      <c r="AL13" s="136"/>
      <c r="AM13" s="136"/>
      <c r="AN13" s="185"/>
      <c r="AO13" s="150">
        <f t="shared" si="15"/>
        <v>0</v>
      </c>
      <c r="AP13" s="157">
        <f t="shared" si="16"/>
        <v>0</v>
      </c>
      <c r="AQ13" s="466">
        <f t="shared" si="17"/>
        <v>0</v>
      </c>
    </row>
    <row r="14" spans="1:43" ht="37.5" customHeight="1">
      <c r="A14" s="148">
        <v>6</v>
      </c>
      <c r="B14" s="149" t="s">
        <v>650</v>
      </c>
      <c r="C14" s="136">
        <v>72</v>
      </c>
      <c r="D14" s="185">
        <v>26585728</v>
      </c>
      <c r="E14" s="185"/>
      <c r="F14" s="185"/>
      <c r="G14" s="185"/>
      <c r="H14" s="150">
        <f>D14+F14+E14+G14</f>
        <v>26585728</v>
      </c>
      <c r="I14" s="157">
        <f>H14*13</f>
        <v>345614464</v>
      </c>
      <c r="J14" s="466">
        <f>D14*13</f>
        <v>345614464</v>
      </c>
      <c r="K14" s="136">
        <v>72</v>
      </c>
      <c r="L14" s="136">
        <v>19</v>
      </c>
      <c r="M14" s="185">
        <v>26257920</v>
      </c>
      <c r="N14" s="185"/>
      <c r="O14" s="185"/>
      <c r="P14" s="185"/>
      <c r="Q14" s="150">
        <f>M14+O14+N14+P14</f>
        <v>26257920</v>
      </c>
      <c r="R14" s="157">
        <f t="shared" si="7"/>
        <v>341352960</v>
      </c>
      <c r="S14" s="466">
        <f>M14*13</f>
        <v>341352960</v>
      </c>
      <c r="T14" s="150">
        <f>C14-K14</f>
        <v>0</v>
      </c>
      <c r="U14" s="150">
        <f>D14-M14</f>
        <v>327808</v>
      </c>
      <c r="V14" s="150">
        <f>E14-N14</f>
        <v>0</v>
      </c>
      <c r="W14" s="150">
        <f>F14-O14</f>
        <v>0</v>
      </c>
      <c r="X14" s="150">
        <f>G14-P14</f>
        <v>0</v>
      </c>
      <c r="Y14" s="150">
        <f>H14-Q14</f>
        <v>327808</v>
      </c>
      <c r="Z14" s="157">
        <f>+I14-R14</f>
        <v>4261504</v>
      </c>
      <c r="AA14" s="466">
        <f>+J14-S14</f>
        <v>4261504</v>
      </c>
      <c r="AB14" s="136">
        <v>72</v>
      </c>
      <c r="AC14" s="136">
        <v>26961792</v>
      </c>
      <c r="AD14" s="136"/>
      <c r="AE14" s="136"/>
      <c r="AF14" s="185"/>
      <c r="AG14" s="150">
        <f>AC14+AE14+AD14+AF14</f>
        <v>26961792</v>
      </c>
      <c r="AH14" s="157">
        <f t="shared" si="13"/>
        <v>350503296</v>
      </c>
      <c r="AI14" s="466">
        <f>AC14*13</f>
        <v>350503296</v>
      </c>
      <c r="AJ14" s="136">
        <v>72</v>
      </c>
      <c r="AK14" s="136">
        <v>27241344</v>
      </c>
      <c r="AL14" s="136"/>
      <c r="AM14" s="136"/>
      <c r="AN14" s="185"/>
      <c r="AO14" s="150">
        <f>AK14+AM14+AL14+AN14</f>
        <v>27241344</v>
      </c>
      <c r="AP14" s="157">
        <f t="shared" si="16"/>
        <v>354137472</v>
      </c>
      <c r="AQ14" s="466">
        <f>AK14*13</f>
        <v>354137472</v>
      </c>
    </row>
    <row r="15" spans="1:43" ht="40.5">
      <c r="A15" s="148">
        <v>7</v>
      </c>
      <c r="B15" s="149" t="s">
        <v>652</v>
      </c>
      <c r="C15" s="136">
        <v>15</v>
      </c>
      <c r="D15" s="185">
        <v>7446400</v>
      </c>
      <c r="E15" s="185"/>
      <c r="F15" s="185"/>
      <c r="G15" s="185"/>
      <c r="H15" s="150">
        <f t="shared" si="3"/>
        <v>7446400</v>
      </c>
      <c r="I15" s="157">
        <f t="shared" si="4"/>
        <v>96803200</v>
      </c>
      <c r="J15" s="466">
        <f t="shared" si="5"/>
        <v>96803200</v>
      </c>
      <c r="K15" s="136">
        <v>15</v>
      </c>
      <c r="L15" s="136">
        <v>3</v>
      </c>
      <c r="M15" s="185">
        <v>7446400</v>
      </c>
      <c r="N15" s="185"/>
      <c r="O15" s="185"/>
      <c r="P15" s="185"/>
      <c r="Q15" s="150">
        <f t="shared" si="6"/>
        <v>7446400</v>
      </c>
      <c r="R15" s="157">
        <f t="shared" si="7"/>
        <v>96803200</v>
      </c>
      <c r="S15" s="466">
        <f t="shared" si="8"/>
        <v>96803200</v>
      </c>
      <c r="T15" s="150">
        <f t="shared" si="9"/>
        <v>0</v>
      </c>
      <c r="U15" s="150">
        <f t="shared" si="10"/>
        <v>0</v>
      </c>
      <c r="V15" s="150">
        <f t="shared" si="10"/>
        <v>0</v>
      </c>
      <c r="W15" s="150">
        <f t="shared" si="10"/>
        <v>0</v>
      </c>
      <c r="X15" s="150">
        <f t="shared" si="10"/>
        <v>0</v>
      </c>
      <c r="Y15" s="150">
        <f t="shared" si="10"/>
        <v>0</v>
      </c>
      <c r="Z15" s="157">
        <f>+I15-R15</f>
        <v>0</v>
      </c>
      <c r="AA15" s="466">
        <f t="shared" si="11"/>
        <v>0</v>
      </c>
      <c r="AB15" s="136">
        <v>15</v>
      </c>
      <c r="AC15" s="136">
        <v>7446400</v>
      </c>
      <c r="AD15" s="136"/>
      <c r="AE15" s="136"/>
      <c r="AF15" s="185"/>
      <c r="AG15" s="150">
        <f t="shared" si="12"/>
        <v>7446400</v>
      </c>
      <c r="AH15" s="157">
        <f t="shared" si="13"/>
        <v>96803200</v>
      </c>
      <c r="AI15" s="466">
        <f t="shared" si="14"/>
        <v>96803200</v>
      </c>
      <c r="AJ15" s="136">
        <v>15</v>
      </c>
      <c r="AK15" s="136">
        <v>7446400</v>
      </c>
      <c r="AL15" s="136"/>
      <c r="AM15" s="136"/>
      <c r="AN15" s="185"/>
      <c r="AO15" s="150">
        <f t="shared" si="15"/>
        <v>7446400</v>
      </c>
      <c r="AP15" s="157">
        <f t="shared" si="16"/>
        <v>96803200</v>
      </c>
      <c r="AQ15" s="466">
        <f t="shared" si="17"/>
        <v>96803200</v>
      </c>
    </row>
    <row r="16" spans="1:43" ht="54">
      <c r="A16" s="148">
        <v>8</v>
      </c>
      <c r="B16" s="149" t="s">
        <v>346</v>
      </c>
      <c r="C16" s="136">
        <v>17</v>
      </c>
      <c r="D16" s="185">
        <v>3527680</v>
      </c>
      <c r="E16" s="185"/>
      <c r="F16" s="185"/>
      <c r="G16" s="185"/>
      <c r="H16" s="150">
        <f t="shared" si="3"/>
        <v>3527680</v>
      </c>
      <c r="I16" s="157">
        <f>H16*12</f>
        <v>42332160</v>
      </c>
      <c r="J16" s="466">
        <f>D16*12</f>
        <v>42332160</v>
      </c>
      <c r="K16" s="136">
        <v>17</v>
      </c>
      <c r="L16" s="136">
        <v>2</v>
      </c>
      <c r="M16" s="185">
        <v>2728800</v>
      </c>
      <c r="N16" s="185"/>
      <c r="O16" s="185"/>
      <c r="P16" s="185"/>
      <c r="Q16" s="150">
        <f t="shared" si="6"/>
        <v>2728800</v>
      </c>
      <c r="R16" s="157">
        <f>Q16*12</f>
        <v>32745600</v>
      </c>
      <c r="S16" s="466">
        <f>M16*12</f>
        <v>32745600</v>
      </c>
      <c r="T16" s="150">
        <f t="shared" si="9"/>
        <v>0</v>
      </c>
      <c r="U16" s="150">
        <f t="shared" si="10"/>
        <v>798880</v>
      </c>
      <c r="V16" s="150">
        <f t="shared" si="10"/>
        <v>0</v>
      </c>
      <c r="W16" s="150">
        <f t="shared" si="10"/>
        <v>0</v>
      </c>
      <c r="X16" s="150">
        <f t="shared" si="10"/>
        <v>0</v>
      </c>
      <c r="Y16" s="150">
        <f t="shared" si="10"/>
        <v>798880</v>
      </c>
      <c r="Z16" s="157">
        <f t="shared" si="11"/>
        <v>9586560</v>
      </c>
      <c r="AA16" s="466">
        <f t="shared" si="11"/>
        <v>9586560</v>
      </c>
      <c r="AB16" s="136">
        <v>17</v>
      </c>
      <c r="AC16" s="136">
        <v>3527680</v>
      </c>
      <c r="AD16" s="136"/>
      <c r="AE16" s="136"/>
      <c r="AF16" s="185"/>
      <c r="AG16" s="150">
        <f t="shared" si="12"/>
        <v>3527680</v>
      </c>
      <c r="AH16" s="157">
        <f>AG16*12</f>
        <v>42332160</v>
      </c>
      <c r="AI16" s="466">
        <f>AC16*12</f>
        <v>42332160</v>
      </c>
      <c r="AJ16" s="136">
        <v>17</v>
      </c>
      <c r="AK16" s="136">
        <v>3527680</v>
      </c>
      <c r="AL16" s="136"/>
      <c r="AM16" s="136"/>
      <c r="AN16" s="185"/>
      <c r="AO16" s="150">
        <f t="shared" si="15"/>
        <v>3527680</v>
      </c>
      <c r="AP16" s="157">
        <f>AO16*12</f>
        <v>42332160</v>
      </c>
      <c r="AQ16" s="466">
        <f>AK16*12</f>
        <v>42332160</v>
      </c>
    </row>
    <row r="17" spans="1:43" ht="53.25" customHeight="1">
      <c r="A17" s="29"/>
      <c r="B17" s="120" t="s">
        <v>648</v>
      </c>
      <c r="C17" s="581"/>
      <c r="D17" s="581"/>
      <c r="E17" s="581"/>
      <c r="F17" s="581"/>
      <c r="G17" s="581"/>
      <c r="H17" s="581"/>
      <c r="I17" s="581"/>
      <c r="J17" s="583">
        <f>J8-J9-J10-J11-J12-J13</f>
        <v>484749824</v>
      </c>
      <c r="L17" s="581"/>
      <c r="M17" s="581"/>
      <c r="N17" s="581"/>
      <c r="O17" s="581"/>
      <c r="P17" s="581"/>
      <c r="Q17" s="581"/>
      <c r="R17" s="581"/>
      <c r="S17" s="583">
        <f>S8-S9-S10-S11-S12-S13</f>
        <v>470901760</v>
      </c>
      <c r="T17" s="581"/>
      <c r="U17" s="581"/>
      <c r="V17" s="581"/>
      <c r="W17" s="581"/>
      <c r="X17" s="581"/>
      <c r="Y17" s="581"/>
      <c r="Z17" s="581"/>
      <c r="AA17" s="583">
        <f>+J17-S17</f>
        <v>13848064</v>
      </c>
      <c r="AB17" s="581"/>
      <c r="AC17" s="581"/>
      <c r="AD17" s="581"/>
      <c r="AE17" s="581"/>
      <c r="AF17" s="581"/>
      <c r="AG17" s="581"/>
      <c r="AH17" s="581"/>
      <c r="AI17" s="583">
        <f>AI8-AI9-AI10-AI11-AI12-AI13</f>
        <v>489638656</v>
      </c>
      <c r="AJ17" s="581"/>
      <c r="AK17" s="581"/>
      <c r="AL17" s="581"/>
      <c r="AM17" s="581"/>
      <c r="AN17" s="581"/>
      <c r="AO17" s="581"/>
      <c r="AP17" s="581"/>
      <c r="AQ17" s="583">
        <f>AQ8-AQ9-AQ10-AQ11-AQ12-AQ13</f>
        <v>493272832</v>
      </c>
    </row>
    <row r="18" spans="1:43" ht="41.25" customHeight="1">
      <c r="B18" s="460" t="s">
        <v>459</v>
      </c>
      <c r="C18" s="5"/>
      <c r="H18" s="581"/>
      <c r="I18" s="581"/>
      <c r="J18" s="493">
        <f>+J17*0.16</f>
        <v>77559971.840000004</v>
      </c>
      <c r="K18" s="351"/>
      <c r="L18" s="351"/>
      <c r="M18" s="461"/>
      <c r="N18" s="461"/>
      <c r="O18" s="461"/>
      <c r="Q18" s="461"/>
      <c r="R18" s="461"/>
      <c r="S18" s="493">
        <f>+S17*0.16</f>
        <v>75344281.600000009</v>
      </c>
      <c r="T18" s="461"/>
      <c r="U18" s="461"/>
      <c r="V18" s="461"/>
      <c r="W18" s="461"/>
      <c r="Y18" s="461"/>
      <c r="Z18" s="461"/>
      <c r="AA18" s="493">
        <f>+J18-S18</f>
        <v>2215690.2399999946</v>
      </c>
      <c r="AB18" s="351"/>
      <c r="AC18" s="351"/>
      <c r="AD18" s="351"/>
      <c r="AE18" s="351"/>
      <c r="AG18" s="461"/>
      <c r="AH18" s="461"/>
      <c r="AI18" s="493">
        <f>+AI17*0.16</f>
        <v>78342184.960000008</v>
      </c>
      <c r="AJ18" s="351"/>
      <c r="AK18" s="351"/>
      <c r="AL18" s="351"/>
      <c r="AM18" s="351"/>
      <c r="AO18" s="461"/>
      <c r="AP18" s="461"/>
      <c r="AQ18" s="493">
        <f>+AQ17*0.16</f>
        <v>78923653.120000005</v>
      </c>
    </row>
    <row r="19" spans="1:43" ht="20.25" customHeight="1">
      <c r="B19" s="460" t="s">
        <v>450</v>
      </c>
      <c r="H19" s="581"/>
      <c r="I19" s="581"/>
      <c r="J19" s="493">
        <f>+I8+J18/6</f>
        <v>728489925.97333336</v>
      </c>
      <c r="K19" s="461"/>
      <c r="L19" s="461"/>
      <c r="M19" s="461"/>
      <c r="N19" s="461"/>
      <c r="O19" s="461"/>
      <c r="Q19" s="461"/>
      <c r="R19" s="461"/>
      <c r="S19" s="493">
        <f>+R8+S18/6</f>
        <v>714272580.26666665</v>
      </c>
      <c r="T19" s="461"/>
      <c r="U19" s="461"/>
      <c r="V19" s="461"/>
      <c r="W19" s="461"/>
      <c r="Y19" s="461"/>
      <c r="Z19" s="461"/>
      <c r="AA19" s="493">
        <f>+J19-S19</f>
        <v>14217345.706666708</v>
      </c>
      <c r="AB19" s="461"/>
      <c r="AC19" s="461"/>
      <c r="AD19" s="461"/>
      <c r="AE19" s="461"/>
      <c r="AG19" s="461"/>
      <c r="AH19" s="461"/>
      <c r="AI19" s="493">
        <f>+AH8+AI18/6</f>
        <v>733509126.82666671</v>
      </c>
      <c r="AJ19" s="461"/>
      <c r="AK19" s="461"/>
      <c r="AL19" s="461"/>
      <c r="AM19" s="461"/>
      <c r="AO19" s="461"/>
      <c r="AP19" s="461"/>
      <c r="AQ19" s="493">
        <f>+AP8+AQ18/6</f>
        <v>737240214.18666673</v>
      </c>
    </row>
    <row r="23" spans="1:43">
      <c r="D23" s="35">
        <v>4113</v>
      </c>
      <c r="E23" s="35">
        <v>34135296</v>
      </c>
    </row>
    <row r="24" spans="1:43">
      <c r="D24" s="35">
        <v>4112</v>
      </c>
      <c r="E24" s="35">
        <v>45155236</v>
      </c>
    </row>
    <row r="25" spans="1:43">
      <c r="AD25" s="35">
        <v>4113</v>
      </c>
      <c r="AE25" s="35">
        <v>34561.4</v>
      </c>
      <c r="AL25" s="35">
        <v>4113</v>
      </c>
      <c r="AM25" s="35">
        <v>35050.300000000003</v>
      </c>
    </row>
    <row r="26" spans="1:43">
      <c r="AD26" s="35">
        <v>4112</v>
      </c>
      <c r="AE26" s="35">
        <v>45511.3</v>
      </c>
      <c r="AL26" s="35">
        <v>4112</v>
      </c>
      <c r="AM26" s="35">
        <v>45603.9</v>
      </c>
    </row>
  </sheetData>
  <mergeCells count="4">
    <mergeCell ref="K5:Q5"/>
    <mergeCell ref="AJ5:AQ5"/>
    <mergeCell ref="T5:AA5"/>
    <mergeCell ref="AB5:AI5"/>
  </mergeCells>
  <pageMargins left="0.27" right="0.17" top="0.23" bottom="0.26" header="0.17" footer="0.1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2</vt:i4>
      </vt:variant>
    </vt:vector>
  </HeadingPairs>
  <TitlesOfParts>
    <vt:vector size="35" baseType="lpstr">
      <vt:lpstr>1-ԱՄՓՈՓ</vt:lpstr>
      <vt:lpstr>2-ԸՆԴԱՄԵՆԸ ԾԱԽՍԵՐ</vt:lpstr>
      <vt:lpstr>3-Ծախսերի բացվածք</vt:lpstr>
      <vt:lpstr>4-փոստային կապ</vt:lpstr>
      <vt:lpstr>5-ԿԱՊ</vt:lpstr>
      <vt:lpstr>6-դատդեպ-կապ</vt:lpstr>
      <vt:lpstr>6.1-դատդեպ-փոստային</vt:lpstr>
      <vt:lpstr>7-էլ-էներգիա</vt:lpstr>
      <vt:lpstr>8-էլ-էներգիա-ջեռուցում</vt:lpstr>
      <vt:lpstr>9-գազով ջեռուցում</vt:lpstr>
      <vt:lpstr>10-գործուղում</vt:lpstr>
      <vt:lpstr>11-ավտոմեքենա</vt:lpstr>
      <vt:lpstr>12-վարչական սարքավորումներ</vt:lpstr>
      <vt:lpstr>13համազգեստ </vt:lpstr>
      <vt:lpstr>14տարածքներ</vt:lpstr>
      <vt:lpstr>15ընթացիկ նորոգում</vt:lpstr>
      <vt:lpstr>16վերապատրաստում</vt:lpstr>
      <vt:lpstr>17կառուցվածք</vt:lpstr>
      <vt:lpstr>18հաստիքացուցակ պետ-ծառ</vt:lpstr>
      <vt:lpstr>19հարկ-մաքս</vt:lpstr>
      <vt:lpstr>20ԱԳՆ</vt:lpstr>
      <vt:lpstr>21հարկադիր</vt:lpstr>
      <vt:lpstr>22դատավորներ</vt:lpstr>
      <vt:lpstr>23դատ.ծառ.</vt:lpstr>
      <vt:lpstr>24դատ.կարգադրիչ</vt:lpstr>
      <vt:lpstr>25դատախազ</vt:lpstr>
      <vt:lpstr>26դատախազ-պետծառ</vt:lpstr>
      <vt:lpstr>27Հակակոռուպ.կոմ</vt:lpstr>
      <vt:lpstr>28ՀԿ-աշխատակազմ</vt:lpstr>
      <vt:lpstr>29Քննչական</vt:lpstr>
      <vt:lpstr>30ՔԿ-դեպարտամենտ</vt:lpstr>
      <vt:lpstr>31աշխատավարձի ֆոնդ</vt:lpstr>
      <vt:lpstr>32աշխատավարձի ֆոնդ (հավելավճար)</vt:lpstr>
      <vt:lpstr>'18հաստիքացուցակ պետ-ծառ'!Print_Titles</vt:lpstr>
      <vt:lpstr>'2-ԸՆԴԱՄԵՆԸ ԾԱԽՍԵՐ'!Print_Titles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https://mul2.concourt.am/tasks/24561/oneclick?token=3d66297b3393ddc8d77bb8e79385f75a</cp:keywords>
  <cp:lastModifiedBy>USER</cp:lastModifiedBy>
  <cp:lastPrinted>2025-03-04T07:55:22Z</cp:lastPrinted>
  <dcterms:created xsi:type="dcterms:W3CDTF">2003-05-20T07:22:10Z</dcterms:created>
  <dcterms:modified xsi:type="dcterms:W3CDTF">2025-06-26T12:26:43Z</dcterms:modified>
</cp:coreProperties>
</file>